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8c41448660a8cf/Desktop/Budgets/"/>
    </mc:Choice>
  </mc:AlternateContent>
  <xr:revisionPtr revIDLastSave="732" documentId="8_{5E5EBC64-0E3A-43B6-A35D-4B915C819006}" xr6:coauthVersionLast="47" xr6:coauthVersionMax="47" xr10:uidLastSave="{36464953-06D2-43E5-8139-6CD65927FB2B}"/>
  <bookViews>
    <workbookView xWindow="28680" yWindow="-45" windowWidth="29040" windowHeight="15720" activeTab="4" xr2:uid="{D1040BDC-A253-47D3-9871-8B133136FFAB}"/>
  </bookViews>
  <sheets>
    <sheet name="Sheet1" sheetId="5" r:id="rId1"/>
    <sheet name="2025 Budget" sheetId="1" state="hidden" r:id="rId2"/>
    <sheet name="2025" sheetId="2" r:id="rId3"/>
    <sheet name="2025.5" sheetId="4" r:id="rId4"/>
    <sheet name="Reserve Item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5" l="1"/>
  <c r="E45" i="5"/>
  <c r="H43" i="6"/>
  <c r="H34" i="6"/>
  <c r="H26" i="6"/>
  <c r="H21" i="6"/>
  <c r="H6" i="6"/>
  <c r="B6" i="6"/>
  <c r="B26" i="6"/>
  <c r="B43" i="6"/>
  <c r="B34" i="6"/>
  <c r="B21" i="6"/>
  <c r="C52" i="5"/>
  <c r="D52" i="5"/>
  <c r="B45" i="6" l="1"/>
  <c r="H45" i="6"/>
  <c r="D41" i="5"/>
  <c r="D53" i="5" s="1"/>
  <c r="C41" i="5"/>
  <c r="D10" i="5"/>
  <c r="C10" i="5"/>
  <c r="F43" i="5"/>
  <c r="F40" i="5"/>
  <c r="E40" i="5"/>
  <c r="F39" i="5"/>
  <c r="E39" i="5"/>
  <c r="F37" i="5"/>
  <c r="E37" i="5"/>
  <c r="F33" i="5"/>
  <c r="E33" i="5"/>
  <c r="F31" i="5"/>
  <c r="E31" i="5"/>
  <c r="F29" i="5"/>
  <c r="E29" i="5"/>
  <c r="F28" i="5"/>
  <c r="F27" i="5"/>
  <c r="E27" i="5"/>
  <c r="F26" i="5"/>
  <c r="F25" i="5"/>
  <c r="E25" i="5"/>
  <c r="F24" i="5"/>
  <c r="F22" i="5"/>
  <c r="F21" i="5"/>
  <c r="F20" i="5"/>
  <c r="E20" i="5"/>
  <c r="F19" i="5"/>
  <c r="F18" i="5"/>
  <c r="E18" i="5"/>
  <c r="F15" i="5"/>
  <c r="E15" i="5"/>
  <c r="F14" i="5"/>
  <c r="F12" i="5"/>
  <c r="E12" i="5"/>
  <c r="F9" i="5"/>
  <c r="E9" i="5"/>
  <c r="F8" i="5"/>
  <c r="E8" i="5"/>
  <c r="F6" i="5"/>
  <c r="E6" i="5"/>
  <c r="D58" i="4"/>
  <c r="D59" i="4" s="1"/>
  <c r="E58" i="4"/>
  <c r="E59" i="4" s="1"/>
  <c r="F58" i="4"/>
  <c r="F59" i="4" s="1"/>
  <c r="G58" i="4"/>
  <c r="G59" i="4" s="1"/>
  <c r="H58" i="4"/>
  <c r="H59" i="4" s="1"/>
  <c r="I58" i="4"/>
  <c r="I59" i="4" s="1"/>
  <c r="J58" i="4"/>
  <c r="J59" i="4" s="1"/>
  <c r="K58" i="4"/>
  <c r="K59" i="4" s="1"/>
  <c r="L58" i="4"/>
  <c r="L59" i="4" s="1"/>
  <c r="M58" i="4"/>
  <c r="M59" i="4" s="1"/>
  <c r="N58" i="4"/>
  <c r="N59" i="4" s="1"/>
  <c r="C58" i="4"/>
  <c r="C59" i="4" s="1"/>
  <c r="D58" i="2"/>
  <c r="D59" i="2" s="1"/>
  <c r="E58" i="2"/>
  <c r="E59" i="2" s="1"/>
  <c r="F58" i="2"/>
  <c r="F59" i="2" s="1"/>
  <c r="G58" i="2"/>
  <c r="G59" i="2" s="1"/>
  <c r="H58" i="2"/>
  <c r="H59" i="2" s="1"/>
  <c r="I58" i="2"/>
  <c r="I59" i="2" s="1"/>
  <c r="J58" i="2"/>
  <c r="J59" i="2" s="1"/>
  <c r="K58" i="2"/>
  <c r="K59" i="2" s="1"/>
  <c r="L58" i="2"/>
  <c r="L59" i="2" s="1"/>
  <c r="M58" i="2"/>
  <c r="M59" i="2" s="1"/>
  <c r="N58" i="2"/>
  <c r="N59" i="2" s="1"/>
  <c r="C58" i="2"/>
  <c r="C59" i="2" s="1"/>
  <c r="D8" i="1"/>
  <c r="D13" i="1"/>
  <c r="D18" i="1"/>
  <c r="D23" i="1"/>
  <c r="D27" i="1"/>
  <c r="D33" i="1"/>
  <c r="D37" i="1"/>
  <c r="D43" i="1"/>
  <c r="C16" i="1"/>
  <c r="C25" i="1"/>
  <c r="D44" i="1"/>
  <c r="D42" i="1"/>
  <c r="D41" i="1"/>
  <c r="D40" i="1"/>
  <c r="D39" i="1"/>
  <c r="O50" i="4"/>
  <c r="O48" i="4"/>
  <c r="D36" i="1" s="1"/>
  <c r="O47" i="4"/>
  <c r="D35" i="1" s="1"/>
  <c r="O45" i="4"/>
  <c r="O43" i="4"/>
  <c r="D31" i="1" s="1"/>
  <c r="O42" i="4"/>
  <c r="D30" i="1" s="1"/>
  <c r="O40" i="4"/>
  <c r="D28" i="1" s="1"/>
  <c r="O39" i="4"/>
  <c r="O38" i="4"/>
  <c r="D26" i="1" s="1"/>
  <c r="O37" i="4"/>
  <c r="D25" i="1" s="1"/>
  <c r="O36" i="4"/>
  <c r="D24" i="1" s="1"/>
  <c r="O35" i="4"/>
  <c r="O34" i="4"/>
  <c r="D22" i="1" s="1"/>
  <c r="O32" i="4"/>
  <c r="D20" i="1" s="1"/>
  <c r="O31" i="4"/>
  <c r="D19" i="1" s="1"/>
  <c r="O30" i="4"/>
  <c r="O29" i="4"/>
  <c r="D17" i="1" s="1"/>
  <c r="O28" i="4"/>
  <c r="D16" i="1" s="1"/>
  <c r="O27" i="4"/>
  <c r="D15" i="1" s="1"/>
  <c r="O25" i="4"/>
  <c r="O24" i="4"/>
  <c r="D12" i="1" s="1"/>
  <c r="O23" i="4"/>
  <c r="D11" i="1" s="1"/>
  <c r="O22" i="4"/>
  <c r="D10" i="1" s="1"/>
  <c r="O20" i="4"/>
  <c r="O19" i="4"/>
  <c r="D7" i="1" s="1"/>
  <c r="O18" i="4"/>
  <c r="D6" i="1" s="1"/>
  <c r="O17" i="4"/>
  <c r="D5" i="1" s="1"/>
  <c r="O39" i="2"/>
  <c r="C27" i="1" s="1"/>
  <c r="O36" i="2"/>
  <c r="C24" i="1" s="1"/>
  <c r="O50" i="2"/>
  <c r="O20" i="2"/>
  <c r="C8" i="1" s="1"/>
  <c r="O18" i="2"/>
  <c r="C6" i="1" s="1"/>
  <c r="O19" i="2"/>
  <c r="C7" i="1" s="1"/>
  <c r="O22" i="2"/>
  <c r="C10" i="1" s="1"/>
  <c r="O23" i="2"/>
  <c r="E13" i="5" s="1"/>
  <c r="O24" i="2"/>
  <c r="C12" i="1" s="1"/>
  <c r="O25" i="2"/>
  <c r="C13" i="1" s="1"/>
  <c r="O27" i="2"/>
  <c r="C15" i="1" s="1"/>
  <c r="O28" i="2"/>
  <c r="O29" i="2"/>
  <c r="C17" i="1" s="1"/>
  <c r="O30" i="2"/>
  <c r="C18" i="1" s="1"/>
  <c r="O31" i="2"/>
  <c r="E21" i="5" s="1"/>
  <c r="O32" i="2"/>
  <c r="E22" i="5" s="1"/>
  <c r="O34" i="2"/>
  <c r="C22" i="1" s="1"/>
  <c r="O35" i="2"/>
  <c r="C23" i="1" s="1"/>
  <c r="O37" i="2"/>
  <c r="O38" i="2"/>
  <c r="E28" i="5" s="1"/>
  <c r="O40" i="2"/>
  <c r="C28" i="1" s="1"/>
  <c r="O42" i="2"/>
  <c r="C30" i="1" s="1"/>
  <c r="O43" i="2"/>
  <c r="E34" i="5" s="1"/>
  <c r="O45" i="2"/>
  <c r="C33" i="1" s="1"/>
  <c r="O47" i="2"/>
  <c r="C35" i="1" s="1"/>
  <c r="O48" i="2"/>
  <c r="C36" i="1" s="1"/>
  <c r="C39" i="1"/>
  <c r="C40" i="1"/>
  <c r="C41" i="1"/>
  <c r="C42" i="1"/>
  <c r="C44" i="1"/>
  <c r="O17" i="2"/>
  <c r="B7" i="2" s="1"/>
  <c r="C31" i="1" l="1"/>
  <c r="E19" i="5"/>
  <c r="C19" i="1"/>
  <c r="C20" i="1"/>
  <c r="C26" i="1"/>
  <c r="E26" i="5"/>
  <c r="E24" i="5"/>
  <c r="E14" i="5"/>
  <c r="F13" i="5"/>
  <c r="C11" i="1"/>
  <c r="F5" i="5"/>
  <c r="E5" i="5"/>
  <c r="E10" i="5" s="1"/>
  <c r="D38" i="1"/>
  <c r="C43" i="1"/>
  <c r="C38" i="1"/>
  <c r="E43" i="5"/>
  <c r="F34" i="5"/>
  <c r="C53" i="5"/>
  <c r="C42" i="5"/>
  <c r="F17" i="5"/>
  <c r="E17" i="5"/>
  <c r="D42" i="5"/>
  <c r="F41" i="5"/>
  <c r="F52" i="5" s="1"/>
  <c r="F10" i="5"/>
  <c r="O58" i="4"/>
  <c r="B7" i="4"/>
  <c r="O58" i="2"/>
  <c r="C5" i="1"/>
  <c r="E41" i="5" l="1"/>
  <c r="E52" i="5" s="1"/>
  <c r="E53" i="5" s="1"/>
  <c r="C45" i="1"/>
  <c r="F42" i="5"/>
  <c r="F53" i="5"/>
  <c r="O59" i="4"/>
  <c r="D46" i="1" s="1"/>
  <c r="D45" i="1"/>
  <c r="O59" i="2"/>
  <c r="C46" i="1" s="1"/>
  <c r="E42" i="5" l="1"/>
</calcChain>
</file>

<file path=xl/sharedStrings.xml><?xml version="1.0" encoding="utf-8"?>
<sst xmlns="http://schemas.openxmlformats.org/spreadsheetml/2006/main" count="288" uniqueCount="137">
  <si>
    <t>G/L #</t>
  </si>
  <si>
    <t>Account Description</t>
  </si>
  <si>
    <t>TOTAL</t>
  </si>
  <si>
    <t>TB</t>
  </si>
  <si>
    <t>Dues</t>
  </si>
  <si>
    <t>Capital</t>
  </si>
  <si>
    <t>Total Lots</t>
  </si>
  <si>
    <t>assume all lots sold</t>
  </si>
  <si>
    <t xml:space="preserve">Chateau Deville </t>
  </si>
  <si>
    <t>INCOME</t>
  </si>
  <si>
    <t>ASSESMENTS RECEIVABLE</t>
  </si>
  <si>
    <t>CORPORATE EXPENSE</t>
  </si>
  <si>
    <t>CORPORATE ANNUAL REPORT</t>
  </si>
  <si>
    <t>INSURANCE GENERAL</t>
  </si>
  <si>
    <t>ACCOUNTING/INCOME TAX PREP</t>
  </si>
  <si>
    <t>GENERAL &amp; ADMINISTRATIVE</t>
  </si>
  <si>
    <t>BANK CHARGE</t>
  </si>
  <si>
    <t>WEBSITE/DOMAIN</t>
  </si>
  <si>
    <t>LEGAL/PROFESSIONAL FEES</t>
  </si>
  <si>
    <t>MANAGEMENT FEES</t>
  </si>
  <si>
    <t>MANAGEMENT SOFTWARE</t>
  </si>
  <si>
    <t>OFFICE EXPENSE GENERAL</t>
  </si>
  <si>
    <t>MAINTENACE &amp; OPERATING</t>
  </si>
  <si>
    <t>JANITORIAL/CLEANING</t>
  </si>
  <si>
    <t>MAINT LABOR &amp; SUPPLIES</t>
  </si>
  <si>
    <t>LANDSCAPE EXPENSE</t>
  </si>
  <si>
    <t>LANDSCAPE CONTRACT</t>
  </si>
  <si>
    <t xml:space="preserve">TREE MAINTANANCE </t>
  </si>
  <si>
    <t>UTILITIES</t>
  </si>
  <si>
    <t>LATE FEES/SERVICE CHARGES</t>
  </si>
  <si>
    <t>LICENSE AND TAXES</t>
  </si>
  <si>
    <t>POOL MAINTENANCE</t>
  </si>
  <si>
    <t>POOL EXPENSE</t>
  </si>
  <si>
    <t>94</t>
  </si>
  <si>
    <t>STORAGE RENT MONTHLY</t>
  </si>
  <si>
    <t>PLUMBING MAINTANACE</t>
  </si>
  <si>
    <t>FERTILIZATION/PEST CONTROL</t>
  </si>
  <si>
    <t>TERMITE BOND</t>
  </si>
  <si>
    <t>GARBAGE/RECYCLE</t>
  </si>
  <si>
    <t>RESERVE CONTRIBUTIONS</t>
  </si>
  <si>
    <t>CAPITAL IMPROVEMENTS</t>
  </si>
  <si>
    <t>PLUMBING</t>
  </si>
  <si>
    <t>ROOF</t>
  </si>
  <si>
    <t>LANDSCAPING &amp; TREE</t>
  </si>
  <si>
    <t>INSURANCE ROOF REPAIRS</t>
  </si>
  <si>
    <t>$255/MONTHLY</t>
  </si>
  <si>
    <t>BANK INTEREST INCOME</t>
  </si>
  <si>
    <t>Net Income</t>
  </si>
  <si>
    <t>Chateau Deville of Tallahassee Condominium Association Inc.</t>
  </si>
  <si>
    <t>ROOF REPAIRS</t>
  </si>
  <si>
    <t xml:space="preserve">LIGHT MAINTENANCE </t>
  </si>
  <si>
    <t>Total Expense</t>
  </si>
  <si>
    <t>Net</t>
  </si>
  <si>
    <t>increase</t>
  </si>
  <si>
    <t>125</t>
  </si>
  <si>
    <t xml:space="preserve">Total Expense: </t>
  </si>
  <si>
    <t>FY25-$65</t>
  </si>
  <si>
    <t>FY25- $115</t>
  </si>
  <si>
    <t>FY25 Budget</t>
  </si>
  <si>
    <t>Actual w/ Projection</t>
  </si>
  <si>
    <t>24/25 Budget</t>
  </si>
  <si>
    <t>FY25/26-$65</t>
  </si>
  <si>
    <t>FY25/26- $115</t>
  </si>
  <si>
    <t>POOL MAINT CONTRACT</t>
  </si>
  <si>
    <t>MISC POOL EXPENSE</t>
  </si>
  <si>
    <t>ESTOPPEL FEE INCOME</t>
  </si>
  <si>
    <t>TOTAL INCOME:</t>
  </si>
  <si>
    <t xml:space="preserve">Total Expense w/ reserves: </t>
  </si>
  <si>
    <t>NET</t>
  </si>
  <si>
    <t>TOTAL EXPENSE:</t>
  </si>
  <si>
    <t>ROOFS</t>
  </si>
  <si>
    <t>CAPITAL SAVINGS</t>
  </si>
  <si>
    <t>Concrete Sidewalks</t>
  </si>
  <si>
    <t>Paving</t>
  </si>
  <si>
    <t>Asphalt Milling &amp; Overlay</t>
  </si>
  <si>
    <t>Asphalt Sealcoat &amp; restripe</t>
  </si>
  <si>
    <t>Painting &amp; Waterproofing</t>
  </si>
  <si>
    <t>Building Brick overlay</t>
  </si>
  <si>
    <t>Building Components</t>
  </si>
  <si>
    <t>Railing, Replace</t>
  </si>
  <si>
    <t>Carpet Flooring, Clubhouse, Replace</t>
  </si>
  <si>
    <t>Gutter &amp; Downspout, Replace</t>
  </si>
  <si>
    <t>HVAC Equipment, Clubhouse, Replace</t>
  </si>
  <si>
    <t>Grounds Components</t>
  </si>
  <si>
    <t>Mailboxes, Replace</t>
  </si>
  <si>
    <t>Monument sign, Refurbish</t>
  </si>
  <si>
    <t>Pool Deck Brick Pavers, Replace</t>
  </si>
  <si>
    <t>Pool Fencing, Replace</t>
  </si>
  <si>
    <t>Pool, Resurface</t>
  </si>
  <si>
    <t>Description</t>
  </si>
  <si>
    <t>Cost Estimate</t>
  </si>
  <si>
    <t>Expected Life</t>
  </si>
  <si>
    <t>Replacement Year</t>
  </si>
  <si>
    <t>Remaining Life</t>
  </si>
  <si>
    <r>
      <t xml:space="preserve">Roofing - </t>
    </r>
    <r>
      <rPr>
        <b/>
        <sz val="11"/>
        <color theme="1"/>
        <rFont val="Calibri"/>
        <family val="2"/>
        <scheme val="minor"/>
      </rPr>
      <t>Roofing, Shingles,Re-roof</t>
    </r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</si>
  <si>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</si>
  <si>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</si>
  <si>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</si>
  <si>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</si>
  <si>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</si>
  <si>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</si>
  <si>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</si>
  <si>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</si>
  <si>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</si>
  <si>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</si>
  <si>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</si>
  <si>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Building L</t>
  </si>
  <si>
    <t>20 years</t>
  </si>
  <si>
    <t>3 Years</t>
  </si>
  <si>
    <t>15 years</t>
  </si>
  <si>
    <t>10 years</t>
  </si>
  <si>
    <t>1-3 years</t>
  </si>
  <si>
    <t>8 years</t>
  </si>
  <si>
    <t>10-12 years</t>
  </si>
  <si>
    <t>8-10 years</t>
  </si>
  <si>
    <t>25 years</t>
  </si>
  <si>
    <t>1-10 years</t>
  </si>
  <si>
    <t>16 years</t>
  </si>
  <si>
    <t>18 years</t>
  </si>
  <si>
    <t>80 years</t>
  </si>
  <si>
    <t>4 years</t>
  </si>
  <si>
    <t>28 years</t>
  </si>
  <si>
    <t>12 years</t>
  </si>
  <si>
    <t>5 years</t>
  </si>
  <si>
    <t>26 years</t>
  </si>
  <si>
    <t>40 years</t>
  </si>
  <si>
    <t>Total</t>
  </si>
  <si>
    <t>12/30/2024 Balance</t>
  </si>
  <si>
    <t>Unfunded Balance</t>
  </si>
  <si>
    <t>Fence, Replace ~1,300</t>
  </si>
  <si>
    <t>Carpet Flooring, Stairwell, Replace ~67</t>
  </si>
  <si>
    <t>3 years</t>
  </si>
  <si>
    <t>Yearly Contribution</t>
  </si>
  <si>
    <t>Total:</t>
  </si>
  <si>
    <t>30 years</t>
  </si>
  <si>
    <t>Building hallways, Repaint</t>
  </si>
  <si>
    <t>ROOF REPAIRS/REPLACEMENT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</si>
</sst>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7" formatCode="&quot;$&quot;#,##0.00_);\(&quot;$&quot;#,##0.00\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17" fontId="2" fillId="0" borderId="2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left"/>
    </xf>
    <xf numFmtId="7" fontId="4" fillId="0" borderId="0" xfId="0" applyNumberFormat="1" applyFont="1" applyAlignment="1">
      <alignment horizontal="left"/>
    </xf>
    <xf numFmtId="0" fontId="5" fillId="0" borderId="0" xfId="0" applyFont="1"/>
    <xf numFmtId="0" fontId="0" fillId="3" borderId="0" xfId="0" applyFill="1"/>
    <xf numFmtId="0" fontId="5" fillId="0" borderId="0" xfId="1" applyFont="1" applyFill="1"/>
    <xf numFmtId="0" fontId="6" fillId="3" borderId="0" xfId="1" applyFont="1" applyFill="1" applyBorder="1"/>
    <xf numFmtId="0" fontId="6" fillId="3" borderId="0" xfId="1" applyFont="1" applyFill="1"/>
    <xf numFmtId="0" fontId="7" fillId="3" borderId="0" xfId="0" applyFont="1" applyFill="1"/>
    <xf numFmtId="7" fontId="7" fillId="0" borderId="0" xfId="0" applyNumberFormat="1" applyFont="1"/>
    <xf numFmtId="7" fontId="0" fillId="0" borderId="0" xfId="0" applyNumberFormat="1"/>
    <xf numFmtId="7" fontId="7" fillId="3" borderId="0" xfId="0" applyNumberFormat="1" applyFont="1" applyFill="1"/>
    <xf numFmtId="7" fontId="0" fillId="3" borderId="0" xfId="0" applyNumberFormat="1" applyFill="1"/>
    <xf numFmtId="7" fontId="5" fillId="0" borderId="0" xfId="0" applyNumberFormat="1" applyFont="1"/>
    <xf numFmtId="0" fontId="0" fillId="0" borderId="0" xfId="0" applyAlignment="1">
      <alignment horizontal="center"/>
    </xf>
    <xf numFmtId="6" fontId="0" fillId="0" borderId="0" xfId="0" applyNumberFormat="1"/>
    <xf numFmtId="6" fontId="0" fillId="0" borderId="0" xfId="0" applyNumberFormat="1" applyAlignment="1">
      <alignment horizontal="left"/>
    </xf>
    <xf numFmtId="0" fontId="9" fillId="0" borderId="0" xfId="0" applyFont="1"/>
    <xf numFmtId="0" fontId="0" fillId="0" borderId="3" xfId="0" applyBorder="1"/>
    <xf numFmtId="0" fontId="8" fillId="0" borderId="4" xfId="0" applyFont="1" applyBorder="1"/>
    <xf numFmtId="6" fontId="0" fillId="0" borderId="4" xfId="0" applyNumberFormat="1" applyBorder="1"/>
    <xf numFmtId="0" fontId="0" fillId="0" borderId="4" xfId="0" applyBorder="1"/>
    <xf numFmtId="0" fontId="0" fillId="0" borderId="3" xfId="0" applyBorder="1" applyAlignment="1">
      <alignment wrapText="1"/>
    </xf>
    <xf numFmtId="164" fontId="0" fillId="0" borderId="3" xfId="0" applyNumberFormat="1" applyBorder="1" applyAlignment="1">
      <alignment wrapText="1"/>
    </xf>
    <xf numFmtId="164" fontId="0" fillId="0" borderId="0" xfId="0" applyNumberFormat="1"/>
    <xf numFmtId="164" fontId="0" fillId="0" borderId="4" xfId="0" applyNumberFormat="1" applyBorder="1"/>
    <xf numFmtId="4" fontId="0" fillId="0" borderId="0" xfId="0" applyNumberFormat="1"/>
    <xf numFmtId="0" fontId="0" fillId="4" borderId="0" xfId="0" applyFill="1"/>
    <xf numFmtId="164" fontId="0" fillId="4" borderId="0" xfId="0" applyNumberFormat="1" applyFill="1"/>
    <xf numFmtId="0" fontId="0" fillId="0" borderId="0" xfId="0" applyAlignment="1">
      <alignment horizontal="center"/>
    </xf>
  </cellXfs>
  <cellStyles count="2"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3C3B-9E9E-45F4-A890-9FA0817C6DDB}">
  <dimension ref="A1:F58"/>
  <sheetViews>
    <sheetView topLeftCell="A22" zoomScaleNormal="100" workbookViewId="0">
      <selection activeCell="C31" sqref="C31"/>
    </sheetView>
  </sheetViews>
  <sheetFormatPr defaultRowHeight="15" x14ac:dyDescent="0.25"/>
  <cols>
    <col min="2" max="2" width="40.7109375" customWidth="1"/>
    <col min="3" max="3" width="19.28515625" style="16" bestFit="1" customWidth="1"/>
    <col min="4" max="4" width="19.28515625" style="16" customWidth="1"/>
    <col min="5" max="6" width="14.28515625" bestFit="1" customWidth="1"/>
  </cols>
  <sheetData>
    <row r="1" spans="1:6" x14ac:dyDescent="0.25">
      <c r="A1" t="s">
        <v>48</v>
      </c>
    </row>
    <row r="2" spans="1:6" x14ac:dyDescent="0.25">
      <c r="B2" s="20" t="s">
        <v>58</v>
      </c>
    </row>
    <row r="4" spans="1:6" x14ac:dyDescent="0.25">
      <c r="A4" s="12">
        <v>6000</v>
      </c>
      <c r="B4" s="12" t="s">
        <v>9</v>
      </c>
      <c r="C4" s="16" t="s">
        <v>59</v>
      </c>
      <c r="D4" s="16" t="s">
        <v>60</v>
      </c>
      <c r="E4" t="s">
        <v>61</v>
      </c>
      <c r="F4" t="s">
        <v>62</v>
      </c>
    </row>
    <row r="5" spans="1:6" x14ac:dyDescent="0.25">
      <c r="A5" s="9">
        <v>6310</v>
      </c>
      <c r="B5" s="9" t="s">
        <v>10</v>
      </c>
      <c r="C5" s="16">
        <v>287302.64</v>
      </c>
      <c r="D5" s="16">
        <v>286512</v>
      </c>
      <c r="E5" s="16">
        <f>'2025'!O17</f>
        <v>0</v>
      </c>
      <c r="F5" s="16">
        <f>'2025.5'!O17</f>
        <v>0</v>
      </c>
    </row>
    <row r="6" spans="1:6" x14ac:dyDescent="0.25">
      <c r="A6" s="9">
        <v>6315</v>
      </c>
      <c r="B6" s="9" t="s">
        <v>34</v>
      </c>
      <c r="C6" s="16">
        <v>0</v>
      </c>
      <c r="D6" s="16">
        <v>800</v>
      </c>
      <c r="E6" s="16">
        <f>'2025'!O18</f>
        <v>0</v>
      </c>
      <c r="F6" s="16">
        <f>'2025.5'!O18</f>
        <v>0</v>
      </c>
    </row>
    <row r="7" spans="1:6" x14ac:dyDescent="0.25">
      <c r="A7" s="9">
        <v>6325</v>
      </c>
      <c r="B7" s="9" t="s">
        <v>65</v>
      </c>
      <c r="C7" s="16">
        <v>0</v>
      </c>
      <c r="D7" s="16">
        <v>640</v>
      </c>
      <c r="E7" s="16">
        <v>0</v>
      </c>
      <c r="F7" s="16">
        <v>0</v>
      </c>
    </row>
    <row r="8" spans="1:6" x14ac:dyDescent="0.25">
      <c r="A8" s="9">
        <v>6340</v>
      </c>
      <c r="B8" s="9" t="s">
        <v>29</v>
      </c>
      <c r="C8" s="16">
        <v>0</v>
      </c>
      <c r="D8" s="16">
        <v>240</v>
      </c>
      <c r="E8" s="16">
        <f>'2025'!O19</f>
        <v>0</v>
      </c>
      <c r="F8" s="16">
        <f>'2025.5'!O19</f>
        <v>0</v>
      </c>
    </row>
    <row r="9" spans="1:6" x14ac:dyDescent="0.25">
      <c r="A9" s="9">
        <v>6390</v>
      </c>
      <c r="B9" s="9" t="s">
        <v>46</v>
      </c>
      <c r="C9" s="16">
        <v>0</v>
      </c>
      <c r="D9" s="16">
        <v>0</v>
      </c>
      <c r="E9" s="16">
        <f>'2025'!O20</f>
        <v>0</v>
      </c>
      <c r="F9" s="16">
        <f>'2025.5'!O20</f>
        <v>0</v>
      </c>
    </row>
    <row r="10" spans="1:6" x14ac:dyDescent="0.25">
      <c r="A10" s="9"/>
      <c r="B10" s="9" t="s">
        <v>66</v>
      </c>
      <c r="C10" s="16">
        <f>SUM(C5:C9)</f>
        <v>287302.64</v>
      </c>
      <c r="D10" s="16">
        <f t="shared" ref="D10:F10" si="0">SUM(D5:D9)</f>
        <v>288192</v>
      </c>
      <c r="E10" s="16">
        <f t="shared" si="0"/>
        <v>0</v>
      </c>
      <c r="F10" s="16">
        <f t="shared" si="0"/>
        <v>0</v>
      </c>
    </row>
    <row r="11" spans="1:6" x14ac:dyDescent="0.25">
      <c r="A11" s="13">
        <v>7000</v>
      </c>
      <c r="B11" s="13" t="s">
        <v>11</v>
      </c>
      <c r="E11" s="16"/>
      <c r="F11" s="16"/>
    </row>
    <row r="12" spans="1:6" x14ac:dyDescent="0.25">
      <c r="A12" s="11">
        <v>7010</v>
      </c>
      <c r="B12" s="11" t="s">
        <v>12</v>
      </c>
      <c r="C12" s="16">
        <v>-61.25</v>
      </c>
      <c r="D12" s="16">
        <v>0</v>
      </c>
      <c r="E12" s="16">
        <f>'2025'!O22</f>
        <v>-61.25</v>
      </c>
      <c r="F12" s="16">
        <f>'2025.5'!O22</f>
        <v>-61.25</v>
      </c>
    </row>
    <row r="13" spans="1:6" x14ac:dyDescent="0.25">
      <c r="A13" s="9">
        <v>7025</v>
      </c>
      <c r="B13" s="9" t="s">
        <v>13</v>
      </c>
      <c r="C13" s="16">
        <v>-94336.14</v>
      </c>
      <c r="D13" s="16">
        <v>-48000</v>
      </c>
      <c r="E13" s="16">
        <f>'2025'!O23</f>
        <v>-100800</v>
      </c>
      <c r="F13" s="16">
        <f>'2025.5'!O23</f>
        <v>-100800</v>
      </c>
    </row>
    <row r="14" spans="1:6" x14ac:dyDescent="0.25">
      <c r="A14" s="9">
        <v>7030</v>
      </c>
      <c r="B14" s="9" t="s">
        <v>14</v>
      </c>
      <c r="C14" s="16">
        <v>-1975</v>
      </c>
      <c r="D14" s="16">
        <v>-1240</v>
      </c>
      <c r="E14" s="16">
        <f>'2025'!O24</f>
        <v>-4000</v>
      </c>
      <c r="F14" s="16">
        <f>'2025.5'!O24</f>
        <v>-2000</v>
      </c>
    </row>
    <row r="15" spans="1:6" x14ac:dyDescent="0.25">
      <c r="A15" s="9">
        <v>7040</v>
      </c>
      <c r="B15" s="9" t="s">
        <v>30</v>
      </c>
      <c r="C15" s="16">
        <v>0</v>
      </c>
      <c r="D15" s="16">
        <v>-416</v>
      </c>
      <c r="E15" s="16">
        <f>'2025'!O25</f>
        <v>-408</v>
      </c>
      <c r="F15" s="16">
        <f>'2025.5'!O25</f>
        <v>-408</v>
      </c>
    </row>
    <row r="16" spans="1:6" x14ac:dyDescent="0.25">
      <c r="A16" s="13">
        <v>7300</v>
      </c>
      <c r="B16" s="13" t="s">
        <v>15</v>
      </c>
      <c r="E16" s="16"/>
      <c r="F16" s="16"/>
    </row>
    <row r="17" spans="1:6" x14ac:dyDescent="0.25">
      <c r="A17" s="9">
        <v>7310</v>
      </c>
      <c r="B17" s="9" t="s">
        <v>16</v>
      </c>
      <c r="C17" s="16">
        <v>-204</v>
      </c>
      <c r="D17" s="16">
        <v>0</v>
      </c>
      <c r="E17" s="16">
        <f>'2025'!O27</f>
        <v>-240</v>
      </c>
      <c r="F17" s="16">
        <f>'2025.5'!O27</f>
        <v>-205</v>
      </c>
    </row>
    <row r="18" spans="1:6" x14ac:dyDescent="0.25">
      <c r="A18" s="9">
        <v>7340</v>
      </c>
      <c r="B18" s="9" t="s">
        <v>17</v>
      </c>
      <c r="C18" s="16">
        <v>-144</v>
      </c>
      <c r="D18" s="16">
        <v>0</v>
      </c>
      <c r="E18" s="16">
        <f>'2025'!O28</f>
        <v>-144</v>
      </c>
      <c r="F18" s="16">
        <f>'2025.5'!O28</f>
        <v>-144</v>
      </c>
    </row>
    <row r="19" spans="1:6" x14ac:dyDescent="0.25">
      <c r="A19" s="9">
        <v>7350</v>
      </c>
      <c r="B19" s="9" t="s">
        <v>18</v>
      </c>
      <c r="C19" s="16">
        <v>-4479.5</v>
      </c>
      <c r="D19" s="16">
        <v>-400</v>
      </c>
      <c r="E19" s="16">
        <f>'2025'!O29</f>
        <v>-6000</v>
      </c>
      <c r="F19" s="16">
        <f>'2025.5'!O29</f>
        <v>-4500</v>
      </c>
    </row>
    <row r="20" spans="1:6" x14ac:dyDescent="0.25">
      <c r="A20" s="9">
        <v>7360</v>
      </c>
      <c r="B20" s="9" t="s">
        <v>19</v>
      </c>
      <c r="C20" s="16">
        <v>-26400</v>
      </c>
      <c r="D20" s="16">
        <v>-13536</v>
      </c>
      <c r="E20" s="16">
        <f>'2025'!O30</f>
        <v>-26400</v>
      </c>
      <c r="F20" s="16">
        <f>'2025.5'!O30</f>
        <v>-26400</v>
      </c>
    </row>
    <row r="21" spans="1:6" x14ac:dyDescent="0.25">
      <c r="A21" s="9">
        <v>7361</v>
      </c>
      <c r="B21" s="9" t="s">
        <v>20</v>
      </c>
      <c r="C21" s="16">
        <v>-1425</v>
      </c>
      <c r="D21" s="16">
        <v>0</v>
      </c>
      <c r="E21" s="16">
        <f>'2025'!O31</f>
        <v>-1680</v>
      </c>
      <c r="F21" s="16">
        <f>'2025.5'!O31</f>
        <v>-1560</v>
      </c>
    </row>
    <row r="22" spans="1:6" x14ac:dyDescent="0.25">
      <c r="A22" s="9">
        <v>7380</v>
      </c>
      <c r="B22" s="9" t="s">
        <v>21</v>
      </c>
      <c r="C22" s="16">
        <v>-1852.26</v>
      </c>
      <c r="D22" s="16">
        <v>0</v>
      </c>
      <c r="E22" s="16">
        <f>'2025'!O32</f>
        <v>-1680</v>
      </c>
      <c r="F22" s="16">
        <f>'2025.5'!O32</f>
        <v>-1560</v>
      </c>
    </row>
    <row r="23" spans="1:6" x14ac:dyDescent="0.25">
      <c r="A23" s="13">
        <v>8000</v>
      </c>
      <c r="B23" s="13" t="s">
        <v>22</v>
      </c>
      <c r="E23" s="16"/>
      <c r="F23" s="16"/>
    </row>
    <row r="24" spans="1:6" x14ac:dyDescent="0.25">
      <c r="A24" s="9">
        <v>8230</v>
      </c>
      <c r="B24" s="9" t="s">
        <v>23</v>
      </c>
      <c r="C24" s="16">
        <v>-30696.75</v>
      </c>
      <c r="D24" s="16">
        <v>0</v>
      </c>
      <c r="E24" s="16">
        <f>'2025'!O34</f>
        <v>-26400</v>
      </c>
      <c r="F24" s="16">
        <f>'2025.5'!O34</f>
        <v>-24000</v>
      </c>
    </row>
    <row r="25" spans="1:6" x14ac:dyDescent="0.25">
      <c r="A25" s="9">
        <v>8240</v>
      </c>
      <c r="B25" s="9" t="s">
        <v>35</v>
      </c>
      <c r="C25" s="16">
        <v>-9627.35</v>
      </c>
      <c r="D25" s="16">
        <v>0</v>
      </c>
      <c r="E25" s="16">
        <f>'2025'!O35</f>
        <v>-7200</v>
      </c>
      <c r="F25" s="16">
        <f>'2025.5'!O35</f>
        <v>-7200</v>
      </c>
    </row>
    <row r="26" spans="1:6" x14ac:dyDescent="0.25">
      <c r="A26" s="9">
        <v>8250</v>
      </c>
      <c r="B26" s="9" t="s">
        <v>49</v>
      </c>
      <c r="C26" s="16">
        <v>-4533.75</v>
      </c>
      <c r="D26" s="16">
        <v>0</v>
      </c>
      <c r="E26" s="16">
        <f>'2025'!O36</f>
        <v>-30000</v>
      </c>
      <c r="F26" s="16">
        <f>'2025.5'!O36</f>
        <v>-62400</v>
      </c>
    </row>
    <row r="27" spans="1:6" x14ac:dyDescent="0.25">
      <c r="A27" s="9">
        <v>8260</v>
      </c>
      <c r="B27" s="9" t="s">
        <v>36</v>
      </c>
      <c r="C27" s="16">
        <v>-2073.5300000000002</v>
      </c>
      <c r="D27" s="16">
        <v>-1040</v>
      </c>
      <c r="E27" s="16">
        <f>'2025'!O37</f>
        <v>-1800</v>
      </c>
      <c r="F27" s="16">
        <f>'2025.5'!O37</f>
        <v>-1800</v>
      </c>
    </row>
    <row r="28" spans="1:6" x14ac:dyDescent="0.25">
      <c r="A28" s="9">
        <v>8265</v>
      </c>
      <c r="B28" s="9" t="s">
        <v>37</v>
      </c>
      <c r="C28" s="16">
        <v>-3000</v>
      </c>
      <c r="D28" s="16">
        <v>-2000</v>
      </c>
      <c r="E28" s="16">
        <f>'2025'!O38</f>
        <v>-3400</v>
      </c>
      <c r="F28" s="16">
        <f>'2025.5'!O38</f>
        <v>-3000</v>
      </c>
    </row>
    <row r="29" spans="1:6" x14ac:dyDescent="0.25">
      <c r="A29" s="9">
        <v>8270</v>
      </c>
      <c r="B29" s="9" t="s">
        <v>50</v>
      </c>
      <c r="C29" s="16">
        <v>-1467</v>
      </c>
      <c r="D29" s="16">
        <v>0</v>
      </c>
      <c r="E29" s="16">
        <f>'2025'!O39</f>
        <v>-4200</v>
      </c>
      <c r="F29" s="16">
        <f>'2025.5'!O39</f>
        <v>-4200</v>
      </c>
    </row>
    <row r="30" spans="1:6" x14ac:dyDescent="0.25">
      <c r="A30" s="9">
        <v>8282</v>
      </c>
      <c r="B30" s="9" t="s">
        <v>70</v>
      </c>
      <c r="C30" s="16">
        <v>-35000</v>
      </c>
      <c r="D30" s="16">
        <v>0</v>
      </c>
      <c r="E30" s="16">
        <v>-35000</v>
      </c>
      <c r="F30" s="16">
        <v>-35000</v>
      </c>
    </row>
    <row r="31" spans="1:6" x14ac:dyDescent="0.25">
      <c r="A31" s="9">
        <v>8280</v>
      </c>
      <c r="B31" s="9" t="s">
        <v>24</v>
      </c>
      <c r="C31" s="16">
        <v>-17642.61</v>
      </c>
      <c r="D31" s="16">
        <v>-800</v>
      </c>
      <c r="E31" s="16">
        <f>'2025'!O40</f>
        <v>-6000</v>
      </c>
      <c r="F31" s="16">
        <f>'2025.5'!O40</f>
        <v>-6000</v>
      </c>
    </row>
    <row r="32" spans="1:6" x14ac:dyDescent="0.25">
      <c r="A32" s="13">
        <v>8600</v>
      </c>
      <c r="B32" s="13" t="s">
        <v>25</v>
      </c>
      <c r="E32" s="16"/>
      <c r="F32" s="16"/>
    </row>
    <row r="33" spans="1:6" x14ac:dyDescent="0.25">
      <c r="A33" s="9">
        <v>8670</v>
      </c>
      <c r="B33" s="9" t="s">
        <v>26</v>
      </c>
      <c r="C33" s="16">
        <v>-9450</v>
      </c>
      <c r="D33" s="16">
        <v>-6800</v>
      </c>
      <c r="E33" s="16">
        <f>'2025'!O42</f>
        <v>-10200</v>
      </c>
      <c r="F33" s="16">
        <f>'2025.5'!O42</f>
        <v>-10200</v>
      </c>
    </row>
    <row r="34" spans="1:6" x14ac:dyDescent="0.25">
      <c r="A34" s="9">
        <v>8750</v>
      </c>
      <c r="B34" s="9" t="s">
        <v>27</v>
      </c>
      <c r="C34" s="16">
        <v>-1104.338</v>
      </c>
      <c r="D34" s="16">
        <v>0</v>
      </c>
      <c r="E34" s="16">
        <f>'2025'!O43</f>
        <v>-7200</v>
      </c>
      <c r="F34" s="16">
        <f>'2025.5'!O43</f>
        <v>-6000</v>
      </c>
    </row>
    <row r="35" spans="1:6" x14ac:dyDescent="0.25">
      <c r="A35" s="13">
        <v>8900</v>
      </c>
      <c r="B35" s="13" t="s">
        <v>32</v>
      </c>
      <c r="E35" s="16"/>
      <c r="F35" s="16"/>
    </row>
    <row r="36" spans="1:6" x14ac:dyDescent="0.25">
      <c r="A36" s="9">
        <v>8940</v>
      </c>
      <c r="B36" s="9" t="s">
        <v>64</v>
      </c>
      <c r="C36" s="16">
        <v>-11362.69</v>
      </c>
    </row>
    <row r="37" spans="1:6" x14ac:dyDescent="0.25">
      <c r="A37" s="9">
        <v>8970</v>
      </c>
      <c r="B37" s="9" t="s">
        <v>63</v>
      </c>
      <c r="C37" s="16">
        <v>-9600</v>
      </c>
      <c r="D37" s="16">
        <v>-5600</v>
      </c>
      <c r="E37" s="16">
        <f>'2025'!O45</f>
        <v>-13200</v>
      </c>
      <c r="F37" s="16">
        <f>'2025.5'!O45</f>
        <v>-13200</v>
      </c>
    </row>
    <row r="38" spans="1:6" x14ac:dyDescent="0.25">
      <c r="A38" s="13">
        <v>9600</v>
      </c>
      <c r="B38" s="13" t="s">
        <v>28</v>
      </c>
      <c r="E38" s="16"/>
      <c r="F38" s="16"/>
    </row>
    <row r="39" spans="1:6" x14ac:dyDescent="0.25">
      <c r="A39" s="9">
        <v>9620</v>
      </c>
      <c r="B39" s="9" t="s">
        <v>28</v>
      </c>
      <c r="C39" s="16">
        <v>-57665.39</v>
      </c>
      <c r="D39" s="16">
        <v>-53219.08</v>
      </c>
      <c r="E39" s="16">
        <f>'2025'!O47</f>
        <v>-66000</v>
      </c>
      <c r="F39" s="16">
        <f>'2025.5'!O47</f>
        <v>-66000</v>
      </c>
    </row>
    <row r="40" spans="1:6" x14ac:dyDescent="0.25">
      <c r="A40" s="9">
        <v>9635</v>
      </c>
      <c r="B40" s="9" t="s">
        <v>38</v>
      </c>
      <c r="C40" s="16">
        <v>-1159.83</v>
      </c>
      <c r="D40" s="16">
        <v>0</v>
      </c>
      <c r="E40" s="16">
        <f>'2025'!O48</f>
        <v>-1546.4399999999996</v>
      </c>
      <c r="F40" s="16">
        <f>'2025.5'!O48</f>
        <v>-1546.4399999999996</v>
      </c>
    </row>
    <row r="41" spans="1:6" x14ac:dyDescent="0.25">
      <c r="A41" s="9"/>
      <c r="B41" s="9" t="s">
        <v>69</v>
      </c>
      <c r="C41" s="16">
        <f>SUM(C12:C40)</f>
        <v>-325260.38800000004</v>
      </c>
      <c r="D41" s="16">
        <f t="shared" ref="D41:F41" si="1">SUM(D12:D40)</f>
        <v>-133051.08000000002</v>
      </c>
      <c r="E41" s="16">
        <f t="shared" si="1"/>
        <v>-353559.69</v>
      </c>
      <c r="F41" s="16">
        <f t="shared" si="1"/>
        <v>-378184.69</v>
      </c>
    </row>
    <row r="42" spans="1:6" x14ac:dyDescent="0.25">
      <c r="A42" s="9"/>
      <c r="B42" s="9" t="s">
        <v>68</v>
      </c>
      <c r="C42" s="16">
        <f>SUM(C10+C41)</f>
        <v>-37957.748000000021</v>
      </c>
      <c r="D42" s="16">
        <f t="shared" ref="D42:F42" si="2">SUM(D10+D41)</f>
        <v>155140.91999999998</v>
      </c>
      <c r="E42" s="16">
        <f t="shared" si="2"/>
        <v>-353559.69</v>
      </c>
      <c r="F42" s="16">
        <f t="shared" si="2"/>
        <v>-378184.69</v>
      </c>
    </row>
    <row r="43" spans="1:6" x14ac:dyDescent="0.25">
      <c r="A43" s="9">
        <v>9920</v>
      </c>
      <c r="B43" s="9" t="s">
        <v>71</v>
      </c>
      <c r="C43" s="16">
        <v>0</v>
      </c>
      <c r="D43" s="16">
        <v>-8000</v>
      </c>
      <c r="E43" s="16">
        <f>'2025'!O51</f>
        <v>0</v>
      </c>
      <c r="F43" s="16">
        <f>'2025.5'!O51</f>
        <v>0</v>
      </c>
    </row>
    <row r="44" spans="1:6" x14ac:dyDescent="0.25">
      <c r="A44" s="13">
        <v>9900</v>
      </c>
      <c r="B44" s="13" t="s">
        <v>39</v>
      </c>
      <c r="E44" s="16"/>
      <c r="F44" s="16"/>
    </row>
    <row r="45" spans="1:6" x14ac:dyDescent="0.25">
      <c r="A45" s="9">
        <v>9915</v>
      </c>
      <c r="B45" s="9" t="s">
        <v>39</v>
      </c>
      <c r="C45" s="16">
        <v>0</v>
      </c>
      <c r="D45" s="16">
        <v>0</v>
      </c>
      <c r="E45" s="16">
        <f>-'2025'!O50</f>
        <v>-872773.92000000027</v>
      </c>
      <c r="F45" s="16">
        <f>-'2025.5'!O50</f>
        <v>-872773.92000000027</v>
      </c>
    </row>
    <row r="46" spans="1:6" ht="16.5" customHeight="1" x14ac:dyDescent="0.25">
      <c r="A46" s="9"/>
      <c r="B46" s="9"/>
      <c r="E46" s="16"/>
      <c r="F46" s="16"/>
    </row>
    <row r="47" spans="1:6" x14ac:dyDescent="0.25">
      <c r="A47" s="9"/>
      <c r="B47" s="9"/>
      <c r="E47" s="16"/>
      <c r="F47" s="16"/>
    </row>
    <row r="48" spans="1:6" x14ac:dyDescent="0.25">
      <c r="A48" s="9"/>
      <c r="B48" s="9"/>
      <c r="E48" s="16"/>
      <c r="F48" s="16"/>
    </row>
    <row r="49" spans="1:6" x14ac:dyDescent="0.25">
      <c r="A49" s="9"/>
      <c r="B49" s="9"/>
      <c r="E49" s="16"/>
      <c r="F49" s="16"/>
    </row>
    <row r="50" spans="1:6" x14ac:dyDescent="0.25">
      <c r="A50" s="9"/>
      <c r="B50" s="9"/>
      <c r="E50" s="16"/>
      <c r="F50" s="16"/>
    </row>
    <row r="51" spans="1:6" x14ac:dyDescent="0.25">
      <c r="A51" s="9"/>
      <c r="B51" s="9"/>
      <c r="E51" s="16"/>
      <c r="F51" s="16"/>
    </row>
    <row r="52" spans="1:6" x14ac:dyDescent="0.25">
      <c r="A52" s="9"/>
      <c r="B52" s="9" t="s">
        <v>67</v>
      </c>
      <c r="C52" s="16">
        <f>SUM(C41+C45+C43+C48+C49+C50+C51)</f>
        <v>-325260.38800000004</v>
      </c>
      <c r="D52" s="16">
        <f>SUM(D41+D45+D50+D49+D48+D51)</f>
        <v>-133051.08000000002</v>
      </c>
      <c r="E52" s="16">
        <f t="shared" ref="E52:F52" si="3">SUM(E41+E45+E50+E49+E48+E51)</f>
        <v>-1226333.6100000003</v>
      </c>
      <c r="F52" s="16">
        <f t="shared" si="3"/>
        <v>-1250958.6100000003</v>
      </c>
    </row>
    <row r="53" spans="1:6" x14ac:dyDescent="0.25">
      <c r="B53" s="9" t="s">
        <v>47</v>
      </c>
      <c r="C53" s="16">
        <f>SUM(C10+C52)</f>
        <v>-37957.748000000021</v>
      </c>
      <c r="D53" s="16">
        <f>SUM(D10+D52)</f>
        <v>155140.91999999998</v>
      </c>
      <c r="E53" s="16">
        <f>SUM(E10+E52)</f>
        <v>-1226333.6100000003</v>
      </c>
      <c r="F53" s="16">
        <f>SUM(F10+F52)</f>
        <v>-1250958.6100000003</v>
      </c>
    </row>
    <row r="55" spans="1:6" x14ac:dyDescent="0.25">
      <c r="F55" s="16"/>
    </row>
    <row r="56" spans="1:6" x14ac:dyDescent="0.25">
      <c r="E56" s="16"/>
      <c r="F56" s="16"/>
    </row>
    <row r="57" spans="1:6" x14ac:dyDescent="0.25">
      <c r="E57" s="16"/>
      <c r="F57" s="16"/>
    </row>
    <row r="58" spans="1:6" x14ac:dyDescent="0.25">
      <c r="E58" s="16"/>
      <c r="F58" s="1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26EEF-5E77-4F54-AE71-5BCE67C8760D}">
  <sheetPr>
    <pageSetUpPr fitToPage="1"/>
  </sheetPr>
  <dimension ref="A1:D51"/>
  <sheetViews>
    <sheetView workbookViewId="0">
      <selection activeCell="K28" sqref="K28"/>
    </sheetView>
  </sheetViews>
  <sheetFormatPr defaultRowHeight="15" x14ac:dyDescent="0.25"/>
  <cols>
    <col min="2" max="2" width="40.7109375" customWidth="1"/>
    <col min="3" max="4" width="12.5703125" bestFit="1" customWidth="1"/>
  </cols>
  <sheetData>
    <row r="1" spans="1:4" x14ac:dyDescent="0.25">
      <c r="A1" s="35" t="s">
        <v>48</v>
      </c>
      <c r="B1" s="35"/>
      <c r="C1" s="35"/>
    </row>
    <row r="2" spans="1:4" x14ac:dyDescent="0.25">
      <c r="B2" s="20" t="s">
        <v>58</v>
      </c>
    </row>
    <row r="4" spans="1:4" x14ac:dyDescent="0.25">
      <c r="A4" s="12">
        <v>6000</v>
      </c>
      <c r="B4" s="12" t="s">
        <v>9</v>
      </c>
      <c r="C4" t="s">
        <v>56</v>
      </c>
      <c r="D4" t="s">
        <v>57</v>
      </c>
    </row>
    <row r="5" spans="1:4" x14ac:dyDescent="0.25">
      <c r="A5" s="9">
        <v>6310</v>
      </c>
      <c r="B5" s="9" t="s">
        <v>10</v>
      </c>
      <c r="C5" s="16">
        <f>'2025'!O17</f>
        <v>0</v>
      </c>
      <c r="D5" s="16">
        <f>'2025.5'!O17</f>
        <v>0</v>
      </c>
    </row>
    <row r="6" spans="1:4" x14ac:dyDescent="0.25">
      <c r="A6" s="9">
        <v>6315</v>
      </c>
      <c r="B6" s="9" t="s">
        <v>34</v>
      </c>
      <c r="C6" s="16">
        <f>'2025'!O18</f>
        <v>0</v>
      </c>
      <c r="D6" s="16">
        <f>'2025.5'!O18</f>
        <v>0</v>
      </c>
    </row>
    <row r="7" spans="1:4" x14ac:dyDescent="0.25">
      <c r="A7" s="9">
        <v>6340</v>
      </c>
      <c r="B7" s="9" t="s">
        <v>29</v>
      </c>
      <c r="C7" s="16">
        <f>'2025'!O19</f>
        <v>0</v>
      </c>
      <c r="D7" s="16">
        <f>'2025.5'!O19</f>
        <v>0</v>
      </c>
    </row>
    <row r="8" spans="1:4" x14ac:dyDescent="0.25">
      <c r="A8" s="9">
        <v>6390</v>
      </c>
      <c r="B8" s="9" t="s">
        <v>46</v>
      </c>
      <c r="C8" s="16">
        <f>'2025'!O20</f>
        <v>0</v>
      </c>
      <c r="D8" s="16">
        <f>'2025.5'!O20</f>
        <v>0</v>
      </c>
    </row>
    <row r="9" spans="1:4" x14ac:dyDescent="0.25">
      <c r="A9" s="13">
        <v>7000</v>
      </c>
      <c r="B9" s="13" t="s">
        <v>11</v>
      </c>
      <c r="C9" s="16"/>
      <c r="D9" s="16"/>
    </row>
    <row r="10" spans="1:4" x14ac:dyDescent="0.25">
      <c r="A10" s="11">
        <v>7010</v>
      </c>
      <c r="B10" s="11" t="s">
        <v>12</v>
      </c>
      <c r="C10" s="16">
        <f>'2025'!O22</f>
        <v>-61.25</v>
      </c>
      <c r="D10" s="16">
        <f>'2025.5'!O22</f>
        <v>-61.25</v>
      </c>
    </row>
    <row r="11" spans="1:4" x14ac:dyDescent="0.25">
      <c r="A11" s="9">
        <v>7025</v>
      </c>
      <c r="B11" s="9" t="s">
        <v>13</v>
      </c>
      <c r="C11" s="16">
        <f>'2025'!O23</f>
        <v>-100800</v>
      </c>
      <c r="D11" s="16">
        <f>'2025.5'!O23</f>
        <v>-100800</v>
      </c>
    </row>
    <row r="12" spans="1:4" x14ac:dyDescent="0.25">
      <c r="A12" s="9">
        <v>7030</v>
      </c>
      <c r="B12" s="9" t="s">
        <v>14</v>
      </c>
      <c r="C12" s="16">
        <f>'2025'!O24</f>
        <v>-4000</v>
      </c>
      <c r="D12" s="16">
        <f>'2025.5'!O24</f>
        <v>-2000</v>
      </c>
    </row>
    <row r="13" spans="1:4" x14ac:dyDescent="0.25">
      <c r="A13" s="9">
        <v>7040</v>
      </c>
      <c r="B13" s="9" t="s">
        <v>30</v>
      </c>
      <c r="C13" s="16">
        <f>'2025'!O25</f>
        <v>-408</v>
      </c>
      <c r="D13" s="16">
        <f>'2025.5'!O25</f>
        <v>-408</v>
      </c>
    </row>
    <row r="14" spans="1:4" x14ac:dyDescent="0.25">
      <c r="A14" s="13">
        <v>7300</v>
      </c>
      <c r="B14" s="13" t="s">
        <v>15</v>
      </c>
      <c r="C14" s="16"/>
      <c r="D14" s="16"/>
    </row>
    <row r="15" spans="1:4" x14ac:dyDescent="0.25">
      <c r="A15" s="9">
        <v>7310</v>
      </c>
      <c r="B15" s="9" t="s">
        <v>16</v>
      </c>
      <c r="C15" s="16">
        <f>'2025'!O27</f>
        <v>-240</v>
      </c>
      <c r="D15" s="16">
        <f>'2025.5'!O27</f>
        <v>-205</v>
      </c>
    </row>
    <row r="16" spans="1:4" x14ac:dyDescent="0.25">
      <c r="A16" s="9">
        <v>7340</v>
      </c>
      <c r="B16" s="9" t="s">
        <v>17</v>
      </c>
      <c r="C16" s="16">
        <f>'2025'!O28</f>
        <v>-144</v>
      </c>
      <c r="D16" s="16">
        <f>'2025.5'!O28</f>
        <v>-144</v>
      </c>
    </row>
    <row r="17" spans="1:4" x14ac:dyDescent="0.25">
      <c r="A17" s="9">
        <v>7350</v>
      </c>
      <c r="B17" s="9" t="s">
        <v>18</v>
      </c>
      <c r="C17" s="16">
        <f>'2025'!O29</f>
        <v>-6000</v>
      </c>
      <c r="D17" s="16">
        <f>'2025.5'!O29</f>
        <v>-4500</v>
      </c>
    </row>
    <row r="18" spans="1:4" x14ac:dyDescent="0.25">
      <c r="A18" s="9">
        <v>7360</v>
      </c>
      <c r="B18" s="9" t="s">
        <v>19</v>
      </c>
      <c r="C18" s="16">
        <f>'2025'!O30</f>
        <v>-26400</v>
      </c>
      <c r="D18" s="16">
        <f>'2025.5'!O30</f>
        <v>-26400</v>
      </c>
    </row>
    <row r="19" spans="1:4" x14ac:dyDescent="0.25">
      <c r="A19" s="9">
        <v>7361</v>
      </c>
      <c r="B19" s="9" t="s">
        <v>20</v>
      </c>
      <c r="C19" s="16">
        <f>'2025'!O31</f>
        <v>-1680</v>
      </c>
      <c r="D19" s="16">
        <f>'2025.5'!O31</f>
        <v>-1560</v>
      </c>
    </row>
    <row r="20" spans="1:4" x14ac:dyDescent="0.25">
      <c r="A20" s="9">
        <v>7380</v>
      </c>
      <c r="B20" s="9" t="s">
        <v>21</v>
      </c>
      <c r="C20" s="16">
        <f>'2025'!O32</f>
        <v>-1680</v>
      </c>
      <c r="D20" s="16">
        <f>'2025.5'!O32</f>
        <v>-1560</v>
      </c>
    </row>
    <row r="21" spans="1:4" x14ac:dyDescent="0.25">
      <c r="A21" s="13">
        <v>8000</v>
      </c>
      <c r="B21" s="13" t="s">
        <v>22</v>
      </c>
      <c r="C21" s="16"/>
      <c r="D21" s="16"/>
    </row>
    <row r="22" spans="1:4" x14ac:dyDescent="0.25">
      <c r="A22" s="9">
        <v>8230</v>
      </c>
      <c r="B22" s="9" t="s">
        <v>23</v>
      </c>
      <c r="C22" s="16">
        <f>'2025'!O34</f>
        <v>-26400</v>
      </c>
      <c r="D22" s="16">
        <f>'2025.5'!O34</f>
        <v>-24000</v>
      </c>
    </row>
    <row r="23" spans="1:4" x14ac:dyDescent="0.25">
      <c r="A23" s="9">
        <v>8240</v>
      </c>
      <c r="B23" s="9" t="s">
        <v>35</v>
      </c>
      <c r="C23" s="16">
        <f>'2025'!O35</f>
        <v>-7200</v>
      </c>
      <c r="D23" s="16">
        <f>'2025.5'!O35</f>
        <v>-7200</v>
      </c>
    </row>
    <row r="24" spans="1:4" x14ac:dyDescent="0.25">
      <c r="A24" s="9">
        <v>8250</v>
      </c>
      <c r="B24" s="9" t="s">
        <v>49</v>
      </c>
      <c r="C24" s="16">
        <f>'2025'!O36</f>
        <v>-30000</v>
      </c>
      <c r="D24" s="16">
        <f>'2025.5'!O36</f>
        <v>-62400</v>
      </c>
    </row>
    <row r="25" spans="1:4" x14ac:dyDescent="0.25">
      <c r="A25" s="9">
        <v>8260</v>
      </c>
      <c r="B25" s="9" t="s">
        <v>36</v>
      </c>
      <c r="C25" s="16">
        <f>'2025'!O37</f>
        <v>-1800</v>
      </c>
      <c r="D25" s="16">
        <f>'2025.5'!O37</f>
        <v>-1800</v>
      </c>
    </row>
    <row r="26" spans="1:4" x14ac:dyDescent="0.25">
      <c r="A26" s="9">
        <v>8265</v>
      </c>
      <c r="B26" s="9" t="s">
        <v>37</v>
      </c>
      <c r="C26" s="16">
        <f>'2025'!O38</f>
        <v>-3400</v>
      </c>
      <c r="D26" s="16">
        <f>'2025.5'!O38</f>
        <v>-3000</v>
      </c>
    </row>
    <row r="27" spans="1:4" x14ac:dyDescent="0.25">
      <c r="A27" s="9">
        <v>8270</v>
      </c>
      <c r="B27" s="9" t="s">
        <v>50</v>
      </c>
      <c r="C27" s="16">
        <f>'2025'!O39</f>
        <v>-4200</v>
      </c>
      <c r="D27" s="16">
        <f>'2025.5'!O39</f>
        <v>-4200</v>
      </c>
    </row>
    <row r="28" spans="1:4" x14ac:dyDescent="0.25">
      <c r="A28" s="9">
        <v>8280</v>
      </c>
      <c r="B28" s="9" t="s">
        <v>24</v>
      </c>
      <c r="C28" s="16">
        <f>'2025'!O40</f>
        <v>-6000</v>
      </c>
      <c r="D28" s="16">
        <f>'2025.5'!O40</f>
        <v>-6000</v>
      </c>
    </row>
    <row r="29" spans="1:4" x14ac:dyDescent="0.25">
      <c r="A29" s="13">
        <v>8600</v>
      </c>
      <c r="B29" s="13" t="s">
        <v>25</v>
      </c>
      <c r="C29" s="16"/>
      <c r="D29" s="16"/>
    </row>
    <row r="30" spans="1:4" x14ac:dyDescent="0.25">
      <c r="A30" s="9">
        <v>8670</v>
      </c>
      <c r="B30" s="9" t="s">
        <v>26</v>
      </c>
      <c r="C30" s="16">
        <f>'2025'!O42</f>
        <v>-10200</v>
      </c>
      <c r="D30" s="16">
        <f>'2025.5'!O42</f>
        <v>-10200</v>
      </c>
    </row>
    <row r="31" spans="1:4" x14ac:dyDescent="0.25">
      <c r="A31" s="9">
        <v>8750</v>
      </c>
      <c r="B31" s="9" t="s">
        <v>27</v>
      </c>
      <c r="C31" s="16">
        <f>'2025'!O43</f>
        <v>-7200</v>
      </c>
      <c r="D31" s="16">
        <f>'2025.5'!O43</f>
        <v>-6000</v>
      </c>
    </row>
    <row r="32" spans="1:4" x14ac:dyDescent="0.25">
      <c r="A32" s="13">
        <v>8900</v>
      </c>
      <c r="B32" s="13" t="s">
        <v>32</v>
      </c>
      <c r="C32" s="16"/>
      <c r="D32" s="16"/>
    </row>
    <row r="33" spans="1:4" x14ac:dyDescent="0.25">
      <c r="A33" s="9">
        <v>8930</v>
      </c>
      <c r="B33" s="9" t="s">
        <v>31</v>
      </c>
      <c r="C33" s="16">
        <f>'2025'!O45</f>
        <v>-13200</v>
      </c>
      <c r="D33" s="16">
        <f>'2025.5'!O45</f>
        <v>-13200</v>
      </c>
    </row>
    <row r="34" spans="1:4" x14ac:dyDescent="0.25">
      <c r="A34" s="13">
        <v>9600</v>
      </c>
      <c r="B34" s="13" t="s">
        <v>28</v>
      </c>
      <c r="C34" s="16"/>
      <c r="D34" s="16"/>
    </row>
    <row r="35" spans="1:4" x14ac:dyDescent="0.25">
      <c r="A35" s="9">
        <v>9620</v>
      </c>
      <c r="B35" s="9" t="s">
        <v>28</v>
      </c>
      <c r="C35" s="16">
        <f>'2025'!O47</f>
        <v>-66000</v>
      </c>
      <c r="D35" s="16">
        <f>'2025.5'!O47</f>
        <v>-66000</v>
      </c>
    </row>
    <row r="36" spans="1:4" x14ac:dyDescent="0.25">
      <c r="A36" s="9">
        <v>9635</v>
      </c>
      <c r="B36" s="9" t="s">
        <v>38</v>
      </c>
      <c r="C36" s="16">
        <f>'2025'!O48</f>
        <v>-1546.4399999999996</v>
      </c>
      <c r="D36" s="16">
        <f>'2025.5'!O48</f>
        <v>-1546.4399999999996</v>
      </c>
    </row>
    <row r="37" spans="1:4" x14ac:dyDescent="0.25">
      <c r="A37" s="13">
        <v>9900</v>
      </c>
      <c r="B37" s="13" t="s">
        <v>39</v>
      </c>
      <c r="C37" s="16"/>
      <c r="D37" s="16">
        <f>'2025.5'!O49</f>
        <v>0</v>
      </c>
    </row>
    <row r="38" spans="1:4" x14ac:dyDescent="0.25">
      <c r="A38" s="9">
        <v>9915</v>
      </c>
      <c r="B38" s="9" t="s">
        <v>39</v>
      </c>
      <c r="C38" s="16">
        <f>'2025'!O50</f>
        <v>872773.92000000027</v>
      </c>
      <c r="D38" s="16">
        <f>'2025.5'!O50</f>
        <v>872773.92000000027</v>
      </c>
    </row>
    <row r="39" spans="1:4" x14ac:dyDescent="0.25">
      <c r="A39" s="9">
        <v>9920</v>
      </c>
      <c r="B39" s="9" t="s">
        <v>40</v>
      </c>
      <c r="C39" s="16">
        <f>'2025'!O51</f>
        <v>0</v>
      </c>
      <c r="D39" s="16">
        <f>'2025.5'!O51</f>
        <v>0</v>
      </c>
    </row>
    <row r="40" spans="1:4" x14ac:dyDescent="0.25">
      <c r="A40" s="9">
        <v>9925</v>
      </c>
      <c r="B40" s="9" t="s">
        <v>41</v>
      </c>
      <c r="C40" s="16">
        <f>'2025'!O52</f>
        <v>0</v>
      </c>
      <c r="D40" s="16">
        <f>'2025.5'!O52</f>
        <v>0</v>
      </c>
    </row>
    <row r="41" spans="1:4" x14ac:dyDescent="0.25">
      <c r="A41" s="9">
        <v>9930</v>
      </c>
      <c r="B41" s="9" t="s">
        <v>42</v>
      </c>
      <c r="C41" s="16">
        <f>'2025'!O53</f>
        <v>0</v>
      </c>
      <c r="D41" s="16">
        <f>'2025.5'!O53</f>
        <v>0</v>
      </c>
    </row>
    <row r="42" spans="1:4" x14ac:dyDescent="0.25">
      <c r="A42" s="9">
        <v>9935</v>
      </c>
      <c r="B42" s="9" t="s">
        <v>43</v>
      </c>
      <c r="C42" s="16">
        <f>'2025'!O54</f>
        <v>0</v>
      </c>
      <c r="D42" s="16">
        <f>'2025.5'!O54</f>
        <v>0</v>
      </c>
    </row>
    <row r="43" spans="1:4" x14ac:dyDescent="0.25">
      <c r="A43" s="9">
        <v>9940</v>
      </c>
      <c r="B43" s="9" t="s">
        <v>37</v>
      </c>
      <c r="C43" s="16">
        <f>'2025'!O55</f>
        <v>0</v>
      </c>
      <c r="D43" s="16">
        <f>'2025.5'!O55</f>
        <v>0</v>
      </c>
    </row>
    <row r="44" spans="1:4" x14ac:dyDescent="0.25">
      <c r="A44" s="9">
        <v>9945</v>
      </c>
      <c r="B44" s="9" t="s">
        <v>44</v>
      </c>
      <c r="C44" s="16">
        <f>'2025'!O56</f>
        <v>0</v>
      </c>
      <c r="D44" s="16">
        <f>'2025.5'!O56</f>
        <v>0</v>
      </c>
    </row>
    <row r="45" spans="1:4" x14ac:dyDescent="0.25">
      <c r="A45" s="9"/>
      <c r="B45" s="9" t="s">
        <v>55</v>
      </c>
      <c r="C45" s="16">
        <f>'2025'!O58</f>
        <v>554214.23000000021</v>
      </c>
      <c r="D45" s="16">
        <f>'2025.5'!O58</f>
        <v>529589.23000000021</v>
      </c>
    </row>
    <row r="46" spans="1:4" x14ac:dyDescent="0.25">
      <c r="B46" s="9" t="s">
        <v>47</v>
      </c>
      <c r="C46" s="16">
        <f>'2025'!O59</f>
        <v>554214.23000000021</v>
      </c>
      <c r="D46" s="16">
        <f>'2025.5'!O59</f>
        <v>529589.23000000021</v>
      </c>
    </row>
    <row r="48" spans="1:4" x14ac:dyDescent="0.25">
      <c r="D48" s="16"/>
    </row>
    <row r="49" spans="3:4" x14ac:dyDescent="0.25">
      <c r="C49" s="16"/>
      <c r="D49" s="16"/>
    </row>
    <row r="50" spans="3:4" x14ac:dyDescent="0.25">
      <c r="C50" s="16"/>
      <c r="D50" s="16"/>
    </row>
    <row r="51" spans="3:4" x14ac:dyDescent="0.25">
      <c r="C51" s="16"/>
      <c r="D51" s="16"/>
    </row>
  </sheetData>
  <mergeCells count="1">
    <mergeCell ref="A1:C1"/>
  </mergeCells>
  <pageMargins left="0.7" right="0.7" top="0.75" bottom="0.75" header="0.3" footer="0.3"/>
  <pageSetup scale="94" fitToWidth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A5F4-4037-46BE-AB1F-BC6DE540D50C}">
  <sheetPr>
    <pageSetUpPr fitToPage="1"/>
  </sheetPr>
  <dimension ref="A1:Z67"/>
  <sheetViews>
    <sheetView workbookViewId="0">
      <pane ySplit="1" topLeftCell="A26" activePane="bottomLeft" state="frozen"/>
      <selection pane="bottomLeft" activeCell="O58" sqref="O58"/>
    </sheetView>
  </sheetViews>
  <sheetFormatPr defaultRowHeight="15" x14ac:dyDescent="0.25"/>
  <cols>
    <col min="1" max="1" width="6.28515625" bestFit="1" customWidth="1"/>
    <col min="2" max="2" width="34.85546875" bestFit="1" customWidth="1"/>
    <col min="3" max="14" width="11.42578125" bestFit="1" customWidth="1"/>
    <col min="15" max="15" width="12.5703125" bestFit="1" customWidth="1"/>
  </cols>
  <sheetData>
    <row r="1" spans="1:26" s="5" customFormat="1" ht="12.75" customHeight="1" x14ac:dyDescent="0.2">
      <c r="A1" s="1" t="s">
        <v>0</v>
      </c>
      <c r="B1" s="2" t="s">
        <v>1</v>
      </c>
      <c r="C1" s="3">
        <v>45748</v>
      </c>
      <c r="D1" s="3">
        <v>45778</v>
      </c>
      <c r="E1" s="3">
        <v>45809</v>
      </c>
      <c r="F1" s="3">
        <v>45839</v>
      </c>
      <c r="G1" s="3">
        <v>45870</v>
      </c>
      <c r="H1" s="3">
        <v>45901</v>
      </c>
      <c r="I1" s="3">
        <v>45931</v>
      </c>
      <c r="J1" s="3">
        <v>45962</v>
      </c>
      <c r="K1" s="3">
        <v>45992</v>
      </c>
      <c r="L1" s="3">
        <v>46023</v>
      </c>
      <c r="M1" s="3">
        <v>46054</v>
      </c>
      <c r="N1" s="3">
        <v>46082</v>
      </c>
      <c r="O1" s="1" t="s">
        <v>2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6" t="s">
        <v>3</v>
      </c>
      <c r="B2" s="7" t="s">
        <v>8</v>
      </c>
    </row>
    <row r="3" spans="1:26" x14ac:dyDescent="0.25">
      <c r="A3" s="6"/>
      <c r="B3" s="7"/>
    </row>
    <row r="4" spans="1:26" x14ac:dyDescent="0.25">
      <c r="A4" s="6" t="s">
        <v>4</v>
      </c>
      <c r="B4" s="7" t="s">
        <v>45</v>
      </c>
    </row>
    <row r="5" spans="1:26" x14ac:dyDescent="0.25">
      <c r="A5" s="6" t="s">
        <v>53</v>
      </c>
      <c r="B5" s="22">
        <v>65</v>
      </c>
    </row>
    <row r="6" spans="1:26" x14ac:dyDescent="0.25">
      <c r="A6" s="6"/>
      <c r="B6" s="22">
        <v>320</v>
      </c>
    </row>
    <row r="7" spans="1:26" x14ac:dyDescent="0.25">
      <c r="A7" s="6" t="s">
        <v>5</v>
      </c>
      <c r="B7" s="8">
        <f>SUM(-O17)</f>
        <v>0</v>
      </c>
    </row>
    <row r="8" spans="1:26" x14ac:dyDescent="0.25">
      <c r="A8" s="6"/>
      <c r="B8" s="7" t="s">
        <v>54</v>
      </c>
    </row>
    <row r="9" spans="1:26" x14ac:dyDescent="0.25">
      <c r="A9" s="6"/>
      <c r="B9" s="7" t="s">
        <v>6</v>
      </c>
    </row>
    <row r="10" spans="1:26" x14ac:dyDescent="0.25">
      <c r="A10" s="6"/>
      <c r="B10" s="7" t="s">
        <v>33</v>
      </c>
    </row>
    <row r="11" spans="1:26" x14ac:dyDescent="0.25">
      <c r="A11" s="6"/>
      <c r="B11" s="7" t="s">
        <v>7</v>
      </c>
    </row>
    <row r="16" spans="1:26" s="10" customFormat="1" x14ac:dyDescent="0.25">
      <c r="A16" s="12">
        <v>6000</v>
      </c>
      <c r="B16" s="12" t="s">
        <v>9</v>
      </c>
      <c r="C16" s="14"/>
      <c r="D16" s="14"/>
    </row>
    <row r="17" spans="1:18" x14ac:dyDescent="0.25">
      <c r="A17" s="9">
        <v>6310</v>
      </c>
      <c r="B17" s="9" t="s">
        <v>10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6">
        <f>SUM(C17:N17)</f>
        <v>0</v>
      </c>
      <c r="P17" s="16"/>
      <c r="Q17" s="16"/>
      <c r="R17" s="16"/>
    </row>
    <row r="18" spans="1:18" x14ac:dyDescent="0.25">
      <c r="A18" s="9">
        <v>6315</v>
      </c>
      <c r="B18" s="9" t="s">
        <v>34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6">
        <f t="shared" ref="O18:O58" si="0">SUM(C18:N18)</f>
        <v>0</v>
      </c>
      <c r="P18" s="16"/>
      <c r="Q18" s="16"/>
      <c r="R18" s="16"/>
    </row>
    <row r="19" spans="1:18" x14ac:dyDescent="0.25">
      <c r="A19" s="9">
        <v>6340</v>
      </c>
      <c r="B19" s="9" t="s">
        <v>29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6">
        <f>SUM(C19:N19)</f>
        <v>0</v>
      </c>
      <c r="P19" s="16"/>
      <c r="Q19" s="16"/>
      <c r="R19" s="16"/>
    </row>
    <row r="20" spans="1:18" s="9" customFormat="1" x14ac:dyDescent="0.25">
      <c r="A20" s="9">
        <v>6390</v>
      </c>
      <c r="B20" s="9" t="s">
        <v>46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6">
        <f>SUM(C20:N20)</f>
        <v>0</v>
      </c>
      <c r="P20" s="19"/>
      <c r="Q20" s="19"/>
      <c r="R20" s="19"/>
    </row>
    <row r="21" spans="1:18" s="10" customFormat="1" x14ac:dyDescent="0.25">
      <c r="A21" s="13">
        <v>7000</v>
      </c>
      <c r="B21" s="13" t="s">
        <v>11</v>
      </c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x14ac:dyDescent="0.25">
      <c r="A22" s="11">
        <v>7010</v>
      </c>
      <c r="B22" s="11" t="s">
        <v>12</v>
      </c>
      <c r="C22" s="15">
        <v>0</v>
      </c>
      <c r="D22" s="15">
        <v>0</v>
      </c>
      <c r="E22" s="15">
        <v>0</v>
      </c>
      <c r="F22" s="15">
        <v>-61.25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6">
        <f t="shared" si="0"/>
        <v>-61.25</v>
      </c>
      <c r="P22" s="16"/>
      <c r="Q22" s="16"/>
      <c r="R22" s="16"/>
    </row>
    <row r="23" spans="1:18" x14ac:dyDescent="0.25">
      <c r="A23" s="9">
        <v>7025</v>
      </c>
      <c r="B23" s="9" t="s">
        <v>13</v>
      </c>
      <c r="C23" s="15">
        <v>-8400</v>
      </c>
      <c r="D23" s="15">
        <v>-8400</v>
      </c>
      <c r="E23" s="15">
        <v>-8400</v>
      </c>
      <c r="F23" s="15">
        <v>-8400</v>
      </c>
      <c r="G23" s="15">
        <v>-8400</v>
      </c>
      <c r="H23" s="15">
        <v>-8400</v>
      </c>
      <c r="I23" s="15">
        <v>-8400</v>
      </c>
      <c r="J23" s="15">
        <v>-8400</v>
      </c>
      <c r="K23" s="15">
        <v>-8400</v>
      </c>
      <c r="L23" s="15">
        <v>-8400</v>
      </c>
      <c r="M23" s="15">
        <v>-8400</v>
      </c>
      <c r="N23" s="15">
        <v>-8400</v>
      </c>
      <c r="O23" s="16">
        <f t="shared" si="0"/>
        <v>-100800</v>
      </c>
      <c r="P23" s="16"/>
      <c r="Q23" s="16"/>
      <c r="R23" s="16"/>
    </row>
    <row r="24" spans="1:18" x14ac:dyDescent="0.25">
      <c r="A24" s="9">
        <v>7030</v>
      </c>
      <c r="B24" s="9" t="s">
        <v>14</v>
      </c>
      <c r="C24" s="15">
        <v>0</v>
      </c>
      <c r="D24" s="15">
        <v>0</v>
      </c>
      <c r="E24" s="15">
        <v>-4000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6">
        <f t="shared" si="0"/>
        <v>-4000</v>
      </c>
      <c r="P24" s="16"/>
      <c r="Q24" s="16"/>
      <c r="R24" s="16"/>
    </row>
    <row r="25" spans="1:18" x14ac:dyDescent="0.25">
      <c r="A25" s="9">
        <v>7040</v>
      </c>
      <c r="B25" s="9" t="s">
        <v>30</v>
      </c>
      <c r="C25" s="15">
        <v>-34</v>
      </c>
      <c r="D25" s="15">
        <v>-34</v>
      </c>
      <c r="E25" s="15">
        <v>-34</v>
      </c>
      <c r="F25" s="15">
        <v>-34</v>
      </c>
      <c r="G25" s="15">
        <v>-34</v>
      </c>
      <c r="H25" s="15">
        <v>-34</v>
      </c>
      <c r="I25" s="15">
        <v>-34</v>
      </c>
      <c r="J25" s="15">
        <v>-34</v>
      </c>
      <c r="K25" s="15">
        <v>-34</v>
      </c>
      <c r="L25" s="15">
        <v>-34</v>
      </c>
      <c r="M25" s="15">
        <v>-34</v>
      </c>
      <c r="N25" s="15">
        <v>-34</v>
      </c>
      <c r="O25" s="16">
        <f t="shared" si="0"/>
        <v>-408</v>
      </c>
      <c r="P25" s="16"/>
      <c r="Q25" s="16"/>
      <c r="R25" s="16"/>
    </row>
    <row r="26" spans="1:18" s="10" customFormat="1" x14ac:dyDescent="0.25">
      <c r="A26" s="13">
        <v>7300</v>
      </c>
      <c r="B26" s="13" t="s">
        <v>15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x14ac:dyDescent="0.25">
      <c r="A27" s="9">
        <v>7310</v>
      </c>
      <c r="B27" s="9" t="s">
        <v>16</v>
      </c>
      <c r="C27" s="15">
        <v>-20</v>
      </c>
      <c r="D27" s="15">
        <v>-20</v>
      </c>
      <c r="E27" s="15">
        <v>-20</v>
      </c>
      <c r="F27" s="15">
        <v>-20</v>
      </c>
      <c r="G27" s="15">
        <v>-20</v>
      </c>
      <c r="H27" s="15">
        <v>-20</v>
      </c>
      <c r="I27" s="15">
        <v>-20</v>
      </c>
      <c r="J27" s="15">
        <v>-20</v>
      </c>
      <c r="K27" s="15">
        <v>-20</v>
      </c>
      <c r="L27" s="15">
        <v>-20</v>
      </c>
      <c r="M27" s="15">
        <v>-20</v>
      </c>
      <c r="N27" s="15">
        <v>-20</v>
      </c>
      <c r="O27" s="16">
        <f t="shared" ref="O27:O32" si="1">SUM(C27:N27)</f>
        <v>-240</v>
      </c>
      <c r="P27" s="16"/>
      <c r="Q27" s="16"/>
      <c r="R27" s="16"/>
    </row>
    <row r="28" spans="1:18" x14ac:dyDescent="0.25">
      <c r="A28" s="9">
        <v>7340</v>
      </c>
      <c r="B28" s="9" t="s">
        <v>17</v>
      </c>
      <c r="C28" s="15">
        <v>0</v>
      </c>
      <c r="D28" s="15">
        <v>0</v>
      </c>
      <c r="E28" s="15">
        <v>0</v>
      </c>
      <c r="F28" s="15">
        <v>0</v>
      </c>
      <c r="G28" s="15">
        <v>-144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6">
        <f t="shared" si="1"/>
        <v>-144</v>
      </c>
      <c r="P28" s="16"/>
      <c r="Q28" s="16"/>
      <c r="R28" s="16"/>
    </row>
    <row r="29" spans="1:18" x14ac:dyDescent="0.25">
      <c r="A29" s="9">
        <v>7350</v>
      </c>
      <c r="B29" s="9" t="s">
        <v>18</v>
      </c>
      <c r="C29" s="15">
        <v>-500</v>
      </c>
      <c r="D29" s="15">
        <v>-500</v>
      </c>
      <c r="E29" s="15">
        <v>-500</v>
      </c>
      <c r="F29" s="15">
        <v>-500</v>
      </c>
      <c r="G29" s="15">
        <v>-500</v>
      </c>
      <c r="H29" s="15">
        <v>-500</v>
      </c>
      <c r="I29" s="15">
        <v>-500</v>
      </c>
      <c r="J29" s="15">
        <v>-500</v>
      </c>
      <c r="K29" s="15">
        <v>-500</v>
      </c>
      <c r="L29" s="15">
        <v>-500</v>
      </c>
      <c r="M29" s="15">
        <v>-500</v>
      </c>
      <c r="N29" s="15">
        <v>-500</v>
      </c>
      <c r="O29" s="16">
        <f t="shared" si="1"/>
        <v>-6000</v>
      </c>
      <c r="P29" s="16"/>
      <c r="Q29" s="16"/>
      <c r="R29" s="16"/>
    </row>
    <row r="30" spans="1:18" x14ac:dyDescent="0.25">
      <c r="A30" s="9">
        <v>7360</v>
      </c>
      <c r="B30" s="9" t="s">
        <v>19</v>
      </c>
      <c r="C30" s="15">
        <v>-2200</v>
      </c>
      <c r="D30" s="15">
        <v>-2200</v>
      </c>
      <c r="E30" s="15">
        <v>-2200</v>
      </c>
      <c r="F30" s="15">
        <v>-2200</v>
      </c>
      <c r="G30" s="15">
        <v>-2200</v>
      </c>
      <c r="H30" s="15">
        <v>-2200</v>
      </c>
      <c r="I30" s="15">
        <v>-2200</v>
      </c>
      <c r="J30" s="15">
        <v>-2200</v>
      </c>
      <c r="K30" s="15">
        <v>-2200</v>
      </c>
      <c r="L30" s="15">
        <v>-2200</v>
      </c>
      <c r="M30" s="15">
        <v>-2200</v>
      </c>
      <c r="N30" s="15">
        <v>-2200</v>
      </c>
      <c r="O30" s="16">
        <f t="shared" si="1"/>
        <v>-26400</v>
      </c>
      <c r="P30" s="16"/>
      <c r="Q30" s="16"/>
      <c r="R30" s="16"/>
    </row>
    <row r="31" spans="1:18" x14ac:dyDescent="0.25">
      <c r="A31" s="9">
        <v>7361</v>
      </c>
      <c r="B31" s="9" t="s">
        <v>20</v>
      </c>
      <c r="C31" s="15">
        <v>-140</v>
      </c>
      <c r="D31" s="15">
        <v>-140</v>
      </c>
      <c r="E31" s="15">
        <v>-140</v>
      </c>
      <c r="F31" s="15">
        <v>-140</v>
      </c>
      <c r="G31" s="15">
        <v>-140</v>
      </c>
      <c r="H31" s="15">
        <v>-140</v>
      </c>
      <c r="I31" s="15">
        <v>-140</v>
      </c>
      <c r="J31" s="15">
        <v>-140</v>
      </c>
      <c r="K31" s="15">
        <v>-140</v>
      </c>
      <c r="L31" s="15">
        <v>-140</v>
      </c>
      <c r="M31" s="15">
        <v>-140</v>
      </c>
      <c r="N31" s="15">
        <v>-140</v>
      </c>
      <c r="O31" s="16">
        <f t="shared" si="1"/>
        <v>-1680</v>
      </c>
      <c r="P31" s="16"/>
      <c r="Q31" s="16"/>
      <c r="R31" s="16"/>
    </row>
    <row r="32" spans="1:18" x14ac:dyDescent="0.25">
      <c r="A32" s="9">
        <v>7380</v>
      </c>
      <c r="B32" s="9" t="s">
        <v>21</v>
      </c>
      <c r="C32" s="15">
        <v>-140</v>
      </c>
      <c r="D32" s="15">
        <v>-140</v>
      </c>
      <c r="E32" s="15">
        <v>-140</v>
      </c>
      <c r="F32" s="15">
        <v>-140</v>
      </c>
      <c r="G32" s="15">
        <v>-140</v>
      </c>
      <c r="H32" s="15">
        <v>-140</v>
      </c>
      <c r="I32" s="15">
        <v>-140</v>
      </c>
      <c r="J32" s="15">
        <v>-140</v>
      </c>
      <c r="K32" s="15">
        <v>-140</v>
      </c>
      <c r="L32" s="15">
        <v>-140</v>
      </c>
      <c r="M32" s="15">
        <v>-140</v>
      </c>
      <c r="N32" s="15">
        <v>-140</v>
      </c>
      <c r="O32" s="16">
        <f t="shared" si="1"/>
        <v>-1680</v>
      </c>
      <c r="P32" s="16"/>
      <c r="Q32" s="16"/>
      <c r="R32" s="16"/>
    </row>
    <row r="33" spans="1:18" s="10" customFormat="1" x14ac:dyDescent="0.25">
      <c r="A33" s="13">
        <v>8000</v>
      </c>
      <c r="B33" s="13" t="s">
        <v>22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x14ac:dyDescent="0.25">
      <c r="A34" s="9">
        <v>8230</v>
      </c>
      <c r="B34" s="9" t="s">
        <v>23</v>
      </c>
      <c r="C34" s="15">
        <v>-2200</v>
      </c>
      <c r="D34" s="15">
        <v>-2200</v>
      </c>
      <c r="E34" s="15">
        <v>-2200</v>
      </c>
      <c r="F34" s="15">
        <v>-2200</v>
      </c>
      <c r="G34" s="15">
        <v>-2200</v>
      </c>
      <c r="H34" s="15">
        <v>-2200</v>
      </c>
      <c r="I34" s="15">
        <v>-2200</v>
      </c>
      <c r="J34" s="15">
        <v>-2200</v>
      </c>
      <c r="K34" s="15">
        <v>-2200</v>
      </c>
      <c r="L34" s="15">
        <v>-2200</v>
      </c>
      <c r="M34" s="15">
        <v>-2200</v>
      </c>
      <c r="N34" s="15">
        <v>-2200</v>
      </c>
      <c r="O34" s="16">
        <f t="shared" si="0"/>
        <v>-26400</v>
      </c>
      <c r="P34" s="16"/>
      <c r="Q34" s="16"/>
      <c r="R34" s="16"/>
    </row>
    <row r="35" spans="1:18" x14ac:dyDescent="0.25">
      <c r="A35" s="9">
        <v>8240</v>
      </c>
      <c r="B35" s="9" t="s">
        <v>35</v>
      </c>
      <c r="C35" s="15">
        <v>-600</v>
      </c>
      <c r="D35" s="15">
        <v>-600</v>
      </c>
      <c r="E35" s="15">
        <v>-600</v>
      </c>
      <c r="F35" s="15">
        <v>-600</v>
      </c>
      <c r="G35" s="15">
        <v>-600</v>
      </c>
      <c r="H35" s="15">
        <v>-600</v>
      </c>
      <c r="I35" s="15">
        <v>-600</v>
      </c>
      <c r="J35" s="15">
        <v>-600</v>
      </c>
      <c r="K35" s="15">
        <v>-600</v>
      </c>
      <c r="L35" s="15">
        <v>-600</v>
      </c>
      <c r="M35" s="15">
        <v>-600</v>
      </c>
      <c r="N35" s="15">
        <v>-600</v>
      </c>
      <c r="O35" s="16">
        <f t="shared" si="0"/>
        <v>-7200</v>
      </c>
      <c r="P35" s="16"/>
      <c r="Q35" s="16"/>
      <c r="R35" s="16"/>
    </row>
    <row r="36" spans="1:18" x14ac:dyDescent="0.25">
      <c r="A36" s="9">
        <v>8250</v>
      </c>
      <c r="B36" s="9" t="s">
        <v>136</v>
      </c>
      <c r="C36" s="15">
        <v>-2500</v>
      </c>
      <c r="D36" s="15">
        <v>-2500</v>
      </c>
      <c r="E36" s="15">
        <v>-2500</v>
      </c>
      <c r="F36" s="15">
        <v>-2500</v>
      </c>
      <c r="G36" s="15">
        <v>-2500</v>
      </c>
      <c r="H36" s="15">
        <v>-2500</v>
      </c>
      <c r="I36" s="15">
        <v>-2500</v>
      </c>
      <c r="J36" s="15">
        <v>-2500</v>
      </c>
      <c r="K36" s="15">
        <v>-2500</v>
      </c>
      <c r="L36" s="15">
        <v>-2500</v>
      </c>
      <c r="M36" s="15">
        <v>-2500</v>
      </c>
      <c r="N36" s="15">
        <v>-2500</v>
      </c>
      <c r="O36" s="16">
        <f t="shared" si="0"/>
        <v>-30000</v>
      </c>
      <c r="P36" s="16"/>
      <c r="Q36" s="16"/>
      <c r="R36" s="16"/>
    </row>
    <row r="37" spans="1:18" x14ac:dyDescent="0.25">
      <c r="A37" s="9">
        <v>8260</v>
      </c>
      <c r="B37" s="9" t="s">
        <v>36</v>
      </c>
      <c r="C37" s="15">
        <v>-150</v>
      </c>
      <c r="D37" s="15">
        <v>-150</v>
      </c>
      <c r="E37" s="15">
        <v>-150</v>
      </c>
      <c r="F37" s="15">
        <v>-150</v>
      </c>
      <c r="G37" s="15">
        <v>-150</v>
      </c>
      <c r="H37" s="15">
        <v>-150</v>
      </c>
      <c r="I37" s="15">
        <v>-150</v>
      </c>
      <c r="J37" s="15">
        <v>-150</v>
      </c>
      <c r="K37" s="15">
        <v>-150</v>
      </c>
      <c r="L37" s="15">
        <v>-150</v>
      </c>
      <c r="M37" s="15">
        <v>-150</v>
      </c>
      <c r="N37" s="15">
        <v>-150</v>
      </c>
      <c r="O37" s="16">
        <f t="shared" si="0"/>
        <v>-1800</v>
      </c>
      <c r="P37" s="16"/>
      <c r="Q37" s="16"/>
      <c r="R37" s="16"/>
    </row>
    <row r="38" spans="1:18" x14ac:dyDescent="0.25">
      <c r="A38" s="9">
        <v>8265</v>
      </c>
      <c r="B38" s="9" t="s">
        <v>37</v>
      </c>
      <c r="C38" s="15">
        <v>0</v>
      </c>
      <c r="D38" s="15">
        <v>0</v>
      </c>
      <c r="E38" s="15">
        <v>0</v>
      </c>
      <c r="F38" s="15">
        <v>-3400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6">
        <f t="shared" si="0"/>
        <v>-3400</v>
      </c>
      <c r="P38" s="16"/>
      <c r="Q38" s="16"/>
      <c r="R38" s="16"/>
    </row>
    <row r="39" spans="1:18" x14ac:dyDescent="0.25">
      <c r="A39" s="9">
        <v>8270</v>
      </c>
      <c r="B39" s="9" t="s">
        <v>50</v>
      </c>
      <c r="C39" s="15">
        <v>-350</v>
      </c>
      <c r="D39" s="15">
        <v>-350</v>
      </c>
      <c r="E39" s="15">
        <v>-350</v>
      </c>
      <c r="F39" s="15">
        <v>-350</v>
      </c>
      <c r="G39" s="15">
        <v>-350</v>
      </c>
      <c r="H39" s="15">
        <v>-350</v>
      </c>
      <c r="I39" s="15">
        <v>-350</v>
      </c>
      <c r="J39" s="15">
        <v>-350</v>
      </c>
      <c r="K39" s="15">
        <v>-350</v>
      </c>
      <c r="L39" s="15">
        <v>-350</v>
      </c>
      <c r="M39" s="15">
        <v>-350</v>
      </c>
      <c r="N39" s="15">
        <v>-350</v>
      </c>
      <c r="O39" s="16">
        <f t="shared" si="0"/>
        <v>-4200</v>
      </c>
      <c r="P39" s="16"/>
      <c r="Q39" s="16"/>
      <c r="R39" s="16"/>
    </row>
    <row r="40" spans="1:18" x14ac:dyDescent="0.25">
      <c r="A40" s="9">
        <v>8280</v>
      </c>
      <c r="B40" s="9" t="s">
        <v>24</v>
      </c>
      <c r="C40" s="15">
        <v>-500</v>
      </c>
      <c r="D40" s="15">
        <v>-500</v>
      </c>
      <c r="E40" s="15">
        <v>-500</v>
      </c>
      <c r="F40" s="15">
        <v>-500</v>
      </c>
      <c r="G40" s="15">
        <v>-500</v>
      </c>
      <c r="H40" s="15">
        <v>-500</v>
      </c>
      <c r="I40" s="15">
        <v>-500</v>
      </c>
      <c r="J40" s="15">
        <v>-500</v>
      </c>
      <c r="K40" s="15">
        <v>-500</v>
      </c>
      <c r="L40" s="15">
        <v>-500</v>
      </c>
      <c r="M40" s="15">
        <v>-500</v>
      </c>
      <c r="N40" s="15">
        <v>-500</v>
      </c>
      <c r="O40" s="16">
        <f t="shared" si="0"/>
        <v>-6000</v>
      </c>
      <c r="P40" s="16"/>
      <c r="Q40" s="16"/>
      <c r="R40" s="16"/>
    </row>
    <row r="41" spans="1:18" s="10" customFormat="1" x14ac:dyDescent="0.25">
      <c r="A41" s="13">
        <v>8600</v>
      </c>
      <c r="B41" s="13" t="s">
        <v>25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x14ac:dyDescent="0.25">
      <c r="A42" s="9">
        <v>8670</v>
      </c>
      <c r="B42" s="9" t="s">
        <v>26</v>
      </c>
      <c r="C42" s="15">
        <v>-850</v>
      </c>
      <c r="D42" s="15">
        <v>-850</v>
      </c>
      <c r="E42" s="15">
        <v>-850</v>
      </c>
      <c r="F42" s="15">
        <v>-850</v>
      </c>
      <c r="G42" s="15">
        <v>-850</v>
      </c>
      <c r="H42" s="15">
        <v>-850</v>
      </c>
      <c r="I42" s="15">
        <v>-850</v>
      </c>
      <c r="J42" s="15">
        <v>-850</v>
      </c>
      <c r="K42" s="15">
        <v>-850</v>
      </c>
      <c r="L42" s="15">
        <v>-850</v>
      </c>
      <c r="M42" s="15">
        <v>-850</v>
      </c>
      <c r="N42" s="15">
        <v>-850</v>
      </c>
      <c r="O42" s="16">
        <f t="shared" si="0"/>
        <v>-10200</v>
      </c>
      <c r="P42" s="16"/>
      <c r="Q42" s="16"/>
      <c r="R42" s="16"/>
    </row>
    <row r="43" spans="1:18" x14ac:dyDescent="0.25">
      <c r="A43" s="9">
        <v>8750</v>
      </c>
      <c r="B43" s="9" t="s">
        <v>27</v>
      </c>
      <c r="C43" s="15">
        <v>-600</v>
      </c>
      <c r="D43" s="15">
        <v>-600</v>
      </c>
      <c r="E43" s="15">
        <v>-600</v>
      </c>
      <c r="F43" s="15">
        <v>-600</v>
      </c>
      <c r="G43" s="15">
        <v>-600</v>
      </c>
      <c r="H43" s="15">
        <v>-600</v>
      </c>
      <c r="I43" s="15">
        <v>-600</v>
      </c>
      <c r="J43" s="15">
        <v>-600</v>
      </c>
      <c r="K43" s="15">
        <v>-600</v>
      </c>
      <c r="L43" s="15">
        <v>-600</v>
      </c>
      <c r="M43" s="15">
        <v>-600</v>
      </c>
      <c r="N43" s="15">
        <v>-600</v>
      </c>
      <c r="O43" s="16">
        <f t="shared" si="0"/>
        <v>-7200</v>
      </c>
      <c r="P43" s="16"/>
      <c r="Q43" s="16"/>
      <c r="R43" s="16"/>
    </row>
    <row r="44" spans="1:18" s="10" customFormat="1" x14ac:dyDescent="0.25">
      <c r="A44" s="13">
        <v>8900</v>
      </c>
      <c r="B44" s="13" t="s">
        <v>32</v>
      </c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5">
      <c r="A45" s="9">
        <v>8930</v>
      </c>
      <c r="B45" s="9" t="s">
        <v>31</v>
      </c>
      <c r="C45" s="15">
        <v>-1100</v>
      </c>
      <c r="D45" s="15">
        <v>-1100</v>
      </c>
      <c r="E45" s="15">
        <v>-1100</v>
      </c>
      <c r="F45" s="15">
        <v>-1100</v>
      </c>
      <c r="G45" s="15">
        <v>-1100</v>
      </c>
      <c r="H45" s="15">
        <v>-1100</v>
      </c>
      <c r="I45" s="15">
        <v>-1100</v>
      </c>
      <c r="J45" s="15">
        <v>-1100</v>
      </c>
      <c r="K45" s="15">
        <v>-1100</v>
      </c>
      <c r="L45" s="15">
        <v>-1100</v>
      </c>
      <c r="M45" s="15">
        <v>-1100</v>
      </c>
      <c r="N45" s="15">
        <v>-1100</v>
      </c>
      <c r="O45" s="16">
        <f t="shared" si="0"/>
        <v>-13200</v>
      </c>
      <c r="P45" s="16"/>
      <c r="Q45" s="16"/>
      <c r="R45" s="16"/>
    </row>
    <row r="46" spans="1:18" s="10" customFormat="1" x14ac:dyDescent="0.25">
      <c r="A46" s="13">
        <v>9600</v>
      </c>
      <c r="B46" s="13" t="s">
        <v>28</v>
      </c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x14ac:dyDescent="0.25">
      <c r="A47" s="9">
        <v>9620</v>
      </c>
      <c r="B47" s="9" t="s">
        <v>28</v>
      </c>
      <c r="C47" s="15">
        <v>-5500</v>
      </c>
      <c r="D47" s="15">
        <v>-5500</v>
      </c>
      <c r="E47" s="15">
        <v>-5500</v>
      </c>
      <c r="F47" s="15">
        <v>-5500</v>
      </c>
      <c r="G47" s="15">
        <v>-5500</v>
      </c>
      <c r="H47" s="15">
        <v>-5500</v>
      </c>
      <c r="I47" s="15">
        <v>-5500</v>
      </c>
      <c r="J47" s="15">
        <v>-5500</v>
      </c>
      <c r="K47" s="15">
        <v>-5500</v>
      </c>
      <c r="L47" s="15">
        <v>-5500</v>
      </c>
      <c r="M47" s="15">
        <v>-5500</v>
      </c>
      <c r="N47" s="15">
        <v>-5500</v>
      </c>
      <c r="O47" s="16">
        <f t="shared" si="0"/>
        <v>-66000</v>
      </c>
      <c r="P47" s="16"/>
      <c r="Q47" s="16"/>
      <c r="R47" s="16"/>
    </row>
    <row r="48" spans="1:18" x14ac:dyDescent="0.25">
      <c r="A48" s="9">
        <v>9635</v>
      </c>
      <c r="B48" s="9" t="s">
        <v>38</v>
      </c>
      <c r="C48" s="15">
        <v>-128.87</v>
      </c>
      <c r="D48" s="15">
        <v>-128.87</v>
      </c>
      <c r="E48" s="15">
        <v>-128.87</v>
      </c>
      <c r="F48" s="15">
        <v>-128.87</v>
      </c>
      <c r="G48" s="15">
        <v>-128.87</v>
      </c>
      <c r="H48" s="15">
        <v>-128.87</v>
      </c>
      <c r="I48" s="15">
        <v>-128.87</v>
      </c>
      <c r="J48" s="15">
        <v>-128.87</v>
      </c>
      <c r="K48" s="15">
        <v>-128.87</v>
      </c>
      <c r="L48" s="15">
        <v>-128.87</v>
      </c>
      <c r="M48" s="15">
        <v>-128.87</v>
      </c>
      <c r="N48" s="15">
        <v>-128.87</v>
      </c>
      <c r="O48" s="16">
        <f t="shared" si="0"/>
        <v>-1546.4399999999996</v>
      </c>
      <c r="P48" s="16"/>
      <c r="Q48" s="16"/>
      <c r="R48" s="16"/>
    </row>
    <row r="49" spans="1:18" s="10" customFormat="1" x14ac:dyDescent="0.25">
      <c r="A49" s="13">
        <v>9900</v>
      </c>
      <c r="B49" s="13" t="s">
        <v>39</v>
      </c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x14ac:dyDescent="0.25">
      <c r="A50" s="9">
        <v>9915</v>
      </c>
      <c r="B50" s="9" t="s">
        <v>39</v>
      </c>
      <c r="C50" s="30">
        <v>72731.16</v>
      </c>
      <c r="D50" s="30">
        <v>72731.16</v>
      </c>
      <c r="E50" s="30">
        <v>72731.16</v>
      </c>
      <c r="F50" s="30">
        <v>72731.16</v>
      </c>
      <c r="G50" s="30">
        <v>72731.16</v>
      </c>
      <c r="H50" s="30">
        <v>72731.16</v>
      </c>
      <c r="I50" s="30">
        <v>72731.16</v>
      </c>
      <c r="J50" s="30">
        <v>72731.16</v>
      </c>
      <c r="K50" s="30">
        <v>72731.16</v>
      </c>
      <c r="L50" s="30">
        <v>72731.16</v>
      </c>
      <c r="M50" s="30">
        <v>72731.16</v>
      </c>
      <c r="N50" s="30">
        <v>72731.16</v>
      </c>
      <c r="O50" s="16">
        <f t="shared" si="0"/>
        <v>872773.92000000027</v>
      </c>
      <c r="P50" s="16"/>
      <c r="Q50" s="16"/>
      <c r="R50" s="16"/>
    </row>
    <row r="51" spans="1:18" s="9" customFormat="1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6"/>
      <c r="P51" s="19"/>
      <c r="Q51" s="19"/>
      <c r="R51" s="19"/>
    </row>
    <row r="52" spans="1:18" s="9" customFormat="1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6"/>
      <c r="P52" s="19"/>
      <c r="Q52" s="19"/>
      <c r="R52" s="19"/>
    </row>
    <row r="53" spans="1:18" s="9" customFormat="1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6"/>
      <c r="P53" s="19"/>
      <c r="Q53" s="19"/>
      <c r="R53" s="19"/>
    </row>
    <row r="54" spans="1:18" s="9" customFormat="1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6"/>
      <c r="P54" s="19"/>
      <c r="Q54" s="19"/>
      <c r="R54" s="19"/>
    </row>
    <row r="55" spans="1:18" s="9" customFormat="1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6"/>
      <c r="P55" s="19"/>
      <c r="Q55" s="19"/>
      <c r="R55" s="19"/>
    </row>
    <row r="56" spans="1:18" s="9" customFormat="1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6"/>
      <c r="P56" s="19"/>
      <c r="Q56" s="19"/>
      <c r="R56" s="19"/>
    </row>
    <row r="57" spans="1:18" s="9" customFormat="1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6"/>
      <c r="P57" s="19"/>
      <c r="Q57" s="19"/>
      <c r="R57" s="19"/>
    </row>
    <row r="58" spans="1:18" s="9" customFormat="1" x14ac:dyDescent="0.25">
      <c r="B58" s="9" t="s">
        <v>51</v>
      </c>
      <c r="C58" s="19">
        <f>SUM(C22:C55)</f>
        <v>46818.290000000008</v>
      </c>
      <c r="D58" s="19">
        <f t="shared" ref="D58:N58" si="2">SUM(D22:D55)</f>
        <v>46818.290000000008</v>
      </c>
      <c r="E58" s="19">
        <f t="shared" si="2"/>
        <v>42818.290000000008</v>
      </c>
      <c r="F58" s="19">
        <f t="shared" si="2"/>
        <v>43357.040000000008</v>
      </c>
      <c r="G58" s="19">
        <f t="shared" si="2"/>
        <v>46674.290000000008</v>
      </c>
      <c r="H58" s="19">
        <f t="shared" si="2"/>
        <v>46818.290000000008</v>
      </c>
      <c r="I58" s="19">
        <f t="shared" si="2"/>
        <v>46818.290000000008</v>
      </c>
      <c r="J58" s="19">
        <f t="shared" si="2"/>
        <v>46818.290000000008</v>
      </c>
      <c r="K58" s="19">
        <f t="shared" si="2"/>
        <v>46818.290000000008</v>
      </c>
      <c r="L58" s="19">
        <f t="shared" si="2"/>
        <v>46818.290000000008</v>
      </c>
      <c r="M58" s="19">
        <f t="shared" si="2"/>
        <v>46818.290000000008</v>
      </c>
      <c r="N58" s="19">
        <f t="shared" si="2"/>
        <v>46818.290000000008</v>
      </c>
      <c r="O58" s="16">
        <f t="shared" si="0"/>
        <v>554214.23000000021</v>
      </c>
      <c r="P58" s="19"/>
      <c r="Q58" s="19"/>
      <c r="R58" s="19"/>
    </row>
    <row r="59" spans="1:18" s="9" customFormat="1" ht="12.75" x14ac:dyDescent="0.2">
      <c r="B59" s="9" t="s">
        <v>52</v>
      </c>
      <c r="C59" s="19">
        <f t="shared" ref="C59:O59" si="3">SUM(C17+C58)</f>
        <v>46818.290000000008</v>
      </c>
      <c r="D59" s="19">
        <f t="shared" si="3"/>
        <v>46818.290000000008</v>
      </c>
      <c r="E59" s="19">
        <f t="shared" si="3"/>
        <v>42818.290000000008</v>
      </c>
      <c r="F59" s="19">
        <f t="shared" si="3"/>
        <v>43357.040000000008</v>
      </c>
      <c r="G59" s="19">
        <f t="shared" si="3"/>
        <v>46674.290000000008</v>
      </c>
      <c r="H59" s="19">
        <f t="shared" si="3"/>
        <v>46818.290000000008</v>
      </c>
      <c r="I59" s="19">
        <f t="shared" si="3"/>
        <v>46818.290000000008</v>
      </c>
      <c r="J59" s="19">
        <f t="shared" si="3"/>
        <v>46818.290000000008</v>
      </c>
      <c r="K59" s="19">
        <f t="shared" si="3"/>
        <v>46818.290000000008</v>
      </c>
      <c r="L59" s="19">
        <f t="shared" si="3"/>
        <v>46818.290000000008</v>
      </c>
      <c r="M59" s="19">
        <f t="shared" si="3"/>
        <v>46818.290000000008</v>
      </c>
      <c r="N59" s="19">
        <f t="shared" si="3"/>
        <v>46818.290000000008</v>
      </c>
      <c r="O59" s="19">
        <f t="shared" si="3"/>
        <v>554214.23000000021</v>
      </c>
      <c r="P59" s="19"/>
      <c r="Q59" s="19"/>
      <c r="R59" s="19"/>
    </row>
    <row r="60" spans="1:18" s="9" customFormat="1" ht="12.75" x14ac:dyDescent="0.2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s="9" customFormat="1" ht="12.75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s="9" customFormat="1" ht="12.75" x14ac:dyDescent="0.2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s="9" customFormat="1" ht="12.75" x14ac:dyDescent="0.2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s="9" customFormat="1" ht="12.75" x14ac:dyDescent="0.2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s="9" customFormat="1" ht="12.75" x14ac:dyDescent="0.2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s="9" customFormat="1" ht="12.75" x14ac:dyDescent="0.2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</sheetData>
  <pageMargins left="0.7" right="0.7" top="0.75" bottom="0.75" header="0.3" footer="0.3"/>
  <pageSetup scale="41" fitToHeight="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CCDB-FDCD-4F50-8EB1-0007F430A028}">
  <dimension ref="A1:Z67"/>
  <sheetViews>
    <sheetView topLeftCell="A13" workbookViewId="0">
      <selection activeCell="B36" sqref="B36"/>
    </sheetView>
  </sheetViews>
  <sheetFormatPr defaultRowHeight="15" x14ac:dyDescent="0.25"/>
  <cols>
    <col min="1" max="1" width="6.28515625" bestFit="1" customWidth="1"/>
    <col min="2" max="2" width="34.85546875" bestFit="1" customWidth="1"/>
    <col min="3" max="14" width="11.42578125" bestFit="1" customWidth="1"/>
    <col min="15" max="15" width="12.5703125" bestFit="1" customWidth="1"/>
  </cols>
  <sheetData>
    <row r="1" spans="1:26" s="5" customFormat="1" ht="12.75" customHeight="1" x14ac:dyDescent="0.2">
      <c r="A1" s="1" t="s">
        <v>0</v>
      </c>
      <c r="B1" s="2" t="s">
        <v>1</v>
      </c>
      <c r="C1" s="3">
        <v>45658</v>
      </c>
      <c r="D1" s="3">
        <v>45689</v>
      </c>
      <c r="E1" s="3">
        <v>45717</v>
      </c>
      <c r="F1" s="3">
        <v>45748</v>
      </c>
      <c r="G1" s="3">
        <v>45778</v>
      </c>
      <c r="H1" s="3">
        <v>45809</v>
      </c>
      <c r="I1" s="3">
        <v>45839</v>
      </c>
      <c r="J1" s="3">
        <v>45870</v>
      </c>
      <c r="K1" s="3">
        <v>45901</v>
      </c>
      <c r="L1" s="3">
        <v>45931</v>
      </c>
      <c r="M1" s="3">
        <v>45962</v>
      </c>
      <c r="N1" s="3">
        <v>45992</v>
      </c>
      <c r="O1" s="1" t="s">
        <v>2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6" t="s">
        <v>3</v>
      </c>
      <c r="B2" s="7" t="s">
        <v>8</v>
      </c>
    </row>
    <row r="3" spans="1:26" x14ac:dyDescent="0.25">
      <c r="A3" s="6"/>
      <c r="B3" s="7"/>
    </row>
    <row r="4" spans="1:26" x14ac:dyDescent="0.25">
      <c r="A4" s="6" t="s">
        <v>4</v>
      </c>
      <c r="B4" s="7" t="s">
        <v>45</v>
      </c>
    </row>
    <row r="5" spans="1:26" x14ac:dyDescent="0.25">
      <c r="A5" s="6" t="s">
        <v>53</v>
      </c>
      <c r="B5" s="22">
        <v>115</v>
      </c>
    </row>
    <row r="6" spans="1:26" x14ac:dyDescent="0.25">
      <c r="A6" s="6"/>
      <c r="B6" s="22">
        <v>370</v>
      </c>
    </row>
    <row r="7" spans="1:26" x14ac:dyDescent="0.25">
      <c r="A7" s="6" t="s">
        <v>5</v>
      </c>
      <c r="B7" s="8">
        <f>SUM(-O17)</f>
        <v>0</v>
      </c>
    </row>
    <row r="8" spans="1:26" x14ac:dyDescent="0.25">
      <c r="A8" s="6"/>
      <c r="B8" s="7" t="s">
        <v>54</v>
      </c>
    </row>
    <row r="9" spans="1:26" x14ac:dyDescent="0.25">
      <c r="A9" s="6"/>
      <c r="B9" s="7" t="s">
        <v>6</v>
      </c>
    </row>
    <row r="10" spans="1:26" x14ac:dyDescent="0.25">
      <c r="A10" s="6"/>
      <c r="B10" s="7" t="s">
        <v>33</v>
      </c>
    </row>
    <row r="11" spans="1:26" x14ac:dyDescent="0.25">
      <c r="A11" s="6"/>
      <c r="B11" s="7" t="s">
        <v>7</v>
      </c>
    </row>
    <row r="16" spans="1:26" s="10" customFormat="1" x14ac:dyDescent="0.25">
      <c r="A16" s="12">
        <v>6000</v>
      </c>
      <c r="B16" s="12" t="s">
        <v>9</v>
      </c>
      <c r="C16" s="14"/>
      <c r="D16" s="14"/>
    </row>
    <row r="17" spans="1:18" x14ac:dyDescent="0.25">
      <c r="A17" s="9">
        <v>6310</v>
      </c>
      <c r="B17" s="9" t="s">
        <v>10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6">
        <f>SUM(C17:N17)</f>
        <v>0</v>
      </c>
      <c r="P17" s="16"/>
      <c r="Q17" s="16"/>
      <c r="R17" s="16"/>
    </row>
    <row r="18" spans="1:18" x14ac:dyDescent="0.25">
      <c r="A18" s="9">
        <v>6315</v>
      </c>
      <c r="B18" s="9" t="s">
        <v>34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6">
        <f t="shared" ref="O18:O58" si="0">SUM(C18:N18)</f>
        <v>0</v>
      </c>
      <c r="P18" s="16"/>
      <c r="Q18" s="16"/>
      <c r="R18" s="16"/>
    </row>
    <row r="19" spans="1:18" x14ac:dyDescent="0.25">
      <c r="A19" s="9">
        <v>6340</v>
      </c>
      <c r="B19" s="9" t="s">
        <v>29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6">
        <f>SUM(C19:N19)</f>
        <v>0</v>
      </c>
      <c r="P19" s="16"/>
      <c r="Q19" s="16"/>
      <c r="R19" s="16"/>
    </row>
    <row r="20" spans="1:18" s="9" customFormat="1" x14ac:dyDescent="0.25">
      <c r="A20" s="9">
        <v>6390</v>
      </c>
      <c r="B20" s="9" t="s">
        <v>46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6">
        <f>SUM(C20:N20)</f>
        <v>0</v>
      </c>
      <c r="P20" s="19"/>
      <c r="Q20" s="19"/>
      <c r="R20" s="19"/>
    </row>
    <row r="21" spans="1:18" s="10" customFormat="1" x14ac:dyDescent="0.25">
      <c r="A21" s="13">
        <v>7000</v>
      </c>
      <c r="B21" s="13" t="s">
        <v>11</v>
      </c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x14ac:dyDescent="0.25">
      <c r="A22" s="11">
        <v>7010</v>
      </c>
      <c r="B22" s="11" t="s">
        <v>12</v>
      </c>
      <c r="C22" s="15">
        <v>0</v>
      </c>
      <c r="D22" s="15">
        <v>0</v>
      </c>
      <c r="E22" s="15">
        <v>0</v>
      </c>
      <c r="F22" s="15">
        <v>-61.25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6">
        <f t="shared" si="0"/>
        <v>-61.25</v>
      </c>
      <c r="P22" s="16"/>
      <c r="Q22" s="16"/>
      <c r="R22" s="16"/>
    </row>
    <row r="23" spans="1:18" x14ac:dyDescent="0.25">
      <c r="A23" s="9">
        <v>7025</v>
      </c>
      <c r="B23" s="9" t="s">
        <v>13</v>
      </c>
      <c r="C23" s="15">
        <v>-8400</v>
      </c>
      <c r="D23" s="15">
        <v>-8400</v>
      </c>
      <c r="E23" s="15">
        <v>-8400</v>
      </c>
      <c r="F23" s="15">
        <v>-8400</v>
      </c>
      <c r="G23" s="15">
        <v>-8400</v>
      </c>
      <c r="H23" s="15">
        <v>-8400</v>
      </c>
      <c r="I23" s="15">
        <v>-8400</v>
      </c>
      <c r="J23" s="15">
        <v>-8400</v>
      </c>
      <c r="K23" s="15">
        <v>-8400</v>
      </c>
      <c r="L23" s="15">
        <v>-8400</v>
      </c>
      <c r="M23" s="15">
        <v>-8400</v>
      </c>
      <c r="N23" s="15">
        <v>-8400</v>
      </c>
      <c r="O23" s="16">
        <f t="shared" si="0"/>
        <v>-100800</v>
      </c>
      <c r="P23" s="16"/>
      <c r="Q23" s="16"/>
      <c r="R23" s="16"/>
    </row>
    <row r="24" spans="1:18" x14ac:dyDescent="0.25">
      <c r="A24" s="9">
        <v>7030</v>
      </c>
      <c r="B24" s="9" t="s">
        <v>14</v>
      </c>
      <c r="C24" s="15">
        <v>0</v>
      </c>
      <c r="D24" s="15">
        <v>0</v>
      </c>
      <c r="E24" s="15">
        <v>-2000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6">
        <f t="shared" si="0"/>
        <v>-2000</v>
      </c>
      <c r="P24" s="16"/>
      <c r="Q24" s="16"/>
      <c r="R24" s="16"/>
    </row>
    <row r="25" spans="1:18" x14ac:dyDescent="0.25">
      <c r="A25" s="9">
        <v>7040</v>
      </c>
      <c r="B25" s="9" t="s">
        <v>30</v>
      </c>
      <c r="C25" s="15">
        <v>-34</v>
      </c>
      <c r="D25" s="15">
        <v>-34</v>
      </c>
      <c r="E25" s="15">
        <v>-34</v>
      </c>
      <c r="F25" s="15">
        <v>-34</v>
      </c>
      <c r="G25" s="15">
        <v>-34</v>
      </c>
      <c r="H25" s="15">
        <v>-34</v>
      </c>
      <c r="I25" s="15">
        <v>-34</v>
      </c>
      <c r="J25" s="15">
        <v>-34</v>
      </c>
      <c r="K25" s="15">
        <v>-34</v>
      </c>
      <c r="L25" s="15">
        <v>-34</v>
      </c>
      <c r="M25" s="15">
        <v>-34</v>
      </c>
      <c r="N25" s="15">
        <v>-34</v>
      </c>
      <c r="O25" s="16">
        <f t="shared" si="0"/>
        <v>-408</v>
      </c>
      <c r="P25" s="16"/>
      <c r="Q25" s="16"/>
      <c r="R25" s="16"/>
    </row>
    <row r="26" spans="1:18" s="10" customFormat="1" x14ac:dyDescent="0.25">
      <c r="A26" s="13">
        <v>7300</v>
      </c>
      <c r="B26" s="13" t="s">
        <v>15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x14ac:dyDescent="0.25">
      <c r="A27" s="9">
        <v>7310</v>
      </c>
      <c r="B27" s="9" t="s">
        <v>16</v>
      </c>
      <c r="C27" s="15">
        <v>-20</v>
      </c>
      <c r="D27" s="15">
        <v>-20</v>
      </c>
      <c r="E27" s="15">
        <v>-20</v>
      </c>
      <c r="F27" s="15">
        <v>-20</v>
      </c>
      <c r="G27" s="15">
        <v>-20</v>
      </c>
      <c r="H27" s="15">
        <v>-15</v>
      </c>
      <c r="I27" s="15">
        <v>-15</v>
      </c>
      <c r="J27" s="15">
        <v>-15</v>
      </c>
      <c r="K27" s="15">
        <v>-15</v>
      </c>
      <c r="L27" s="15">
        <v>-15</v>
      </c>
      <c r="M27" s="15">
        <v>-15</v>
      </c>
      <c r="N27" s="15">
        <v>-15</v>
      </c>
      <c r="O27" s="16">
        <f t="shared" ref="O27:O32" si="1">SUM(C27:N27)</f>
        <v>-205</v>
      </c>
      <c r="P27" s="16"/>
      <c r="Q27" s="16"/>
      <c r="R27" s="16"/>
    </row>
    <row r="28" spans="1:18" x14ac:dyDescent="0.25">
      <c r="A28" s="9">
        <v>7340</v>
      </c>
      <c r="B28" s="9" t="s">
        <v>17</v>
      </c>
      <c r="C28" s="15">
        <v>0</v>
      </c>
      <c r="D28" s="15">
        <v>0</v>
      </c>
      <c r="E28" s="15">
        <v>0</v>
      </c>
      <c r="F28" s="15">
        <v>0</v>
      </c>
      <c r="G28" s="15">
        <v>-144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6">
        <f t="shared" si="1"/>
        <v>-144</v>
      </c>
      <c r="P28" s="16"/>
      <c r="Q28" s="16"/>
      <c r="R28" s="16"/>
    </row>
    <row r="29" spans="1:18" x14ac:dyDescent="0.25">
      <c r="A29" s="9">
        <v>7350</v>
      </c>
      <c r="B29" s="9" t="s">
        <v>18</v>
      </c>
      <c r="C29" s="15">
        <v>-375</v>
      </c>
      <c r="D29" s="15">
        <v>-375</v>
      </c>
      <c r="E29" s="15">
        <v>-375</v>
      </c>
      <c r="F29" s="15">
        <v>-375</v>
      </c>
      <c r="G29" s="15">
        <v>-375</v>
      </c>
      <c r="H29" s="15">
        <v>-375</v>
      </c>
      <c r="I29" s="15">
        <v>-375</v>
      </c>
      <c r="J29" s="15">
        <v>-375</v>
      </c>
      <c r="K29" s="15">
        <v>-375</v>
      </c>
      <c r="L29" s="15">
        <v>-375</v>
      </c>
      <c r="M29" s="15">
        <v>-375</v>
      </c>
      <c r="N29" s="15">
        <v>-375</v>
      </c>
      <c r="O29" s="16">
        <f t="shared" si="1"/>
        <v>-4500</v>
      </c>
      <c r="P29" s="16"/>
      <c r="Q29" s="16"/>
      <c r="R29" s="16"/>
    </row>
    <row r="30" spans="1:18" x14ac:dyDescent="0.25">
      <c r="A30" s="9">
        <v>7360</v>
      </c>
      <c r="B30" s="9" t="s">
        <v>19</v>
      </c>
      <c r="C30" s="15">
        <v>-2200</v>
      </c>
      <c r="D30" s="15">
        <v>-2200</v>
      </c>
      <c r="E30" s="15">
        <v>-2200</v>
      </c>
      <c r="F30" s="15">
        <v>-2200</v>
      </c>
      <c r="G30" s="15">
        <v>-2200</v>
      </c>
      <c r="H30" s="15">
        <v>-2200</v>
      </c>
      <c r="I30" s="15">
        <v>-2200</v>
      </c>
      <c r="J30" s="15">
        <v>-2200</v>
      </c>
      <c r="K30" s="15">
        <v>-2200</v>
      </c>
      <c r="L30" s="15">
        <v>-2200</v>
      </c>
      <c r="M30" s="15">
        <v>-2200</v>
      </c>
      <c r="N30" s="15">
        <v>-2200</v>
      </c>
      <c r="O30" s="16">
        <f t="shared" si="1"/>
        <v>-26400</v>
      </c>
      <c r="P30" s="16"/>
      <c r="Q30" s="16"/>
      <c r="R30" s="16"/>
    </row>
    <row r="31" spans="1:18" x14ac:dyDescent="0.25">
      <c r="A31" s="9">
        <v>7361</v>
      </c>
      <c r="B31" s="9" t="s">
        <v>20</v>
      </c>
      <c r="C31" s="15">
        <v>-130</v>
      </c>
      <c r="D31" s="15">
        <v>-130</v>
      </c>
      <c r="E31" s="15">
        <v>-130</v>
      </c>
      <c r="F31" s="15">
        <v>-130</v>
      </c>
      <c r="G31" s="15">
        <v>-130</v>
      </c>
      <c r="H31" s="15">
        <v>-130</v>
      </c>
      <c r="I31" s="15">
        <v>-130</v>
      </c>
      <c r="J31" s="15">
        <v>-130</v>
      </c>
      <c r="K31" s="15">
        <v>-130</v>
      </c>
      <c r="L31" s="15">
        <v>-130</v>
      </c>
      <c r="M31" s="15">
        <v>-130</v>
      </c>
      <c r="N31" s="15">
        <v>-130</v>
      </c>
      <c r="O31" s="16">
        <f t="shared" si="1"/>
        <v>-1560</v>
      </c>
      <c r="P31" s="16"/>
      <c r="Q31" s="16"/>
      <c r="R31" s="16"/>
    </row>
    <row r="32" spans="1:18" x14ac:dyDescent="0.25">
      <c r="A32" s="9">
        <v>7380</v>
      </c>
      <c r="B32" s="9" t="s">
        <v>21</v>
      </c>
      <c r="C32" s="15">
        <v>-130</v>
      </c>
      <c r="D32" s="15">
        <v>-130</v>
      </c>
      <c r="E32" s="15">
        <v>-130</v>
      </c>
      <c r="F32" s="15">
        <v>-130</v>
      </c>
      <c r="G32" s="15">
        <v>-130</v>
      </c>
      <c r="H32" s="15">
        <v>-130</v>
      </c>
      <c r="I32" s="15">
        <v>-130</v>
      </c>
      <c r="J32" s="15">
        <v>-130</v>
      </c>
      <c r="K32" s="15">
        <v>-130</v>
      </c>
      <c r="L32" s="15">
        <v>-130</v>
      </c>
      <c r="M32" s="15">
        <v>-130</v>
      </c>
      <c r="N32" s="15">
        <v>-130</v>
      </c>
      <c r="O32" s="16">
        <f t="shared" si="1"/>
        <v>-1560</v>
      </c>
      <c r="P32" s="16"/>
      <c r="Q32" s="16"/>
      <c r="R32" s="16"/>
    </row>
    <row r="33" spans="1:18" s="10" customFormat="1" x14ac:dyDescent="0.25">
      <c r="A33" s="13">
        <v>8000</v>
      </c>
      <c r="B33" s="13" t="s">
        <v>22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x14ac:dyDescent="0.25">
      <c r="A34" s="9">
        <v>8230</v>
      </c>
      <c r="B34" s="9" t="s">
        <v>23</v>
      </c>
      <c r="C34" s="15">
        <v>-2000</v>
      </c>
      <c r="D34" s="15">
        <v>-2000</v>
      </c>
      <c r="E34" s="15">
        <v>-2000</v>
      </c>
      <c r="F34" s="15">
        <v>-2000</v>
      </c>
      <c r="G34" s="15">
        <v>-2000</v>
      </c>
      <c r="H34" s="15">
        <v>-2000</v>
      </c>
      <c r="I34" s="15">
        <v>-2000</v>
      </c>
      <c r="J34" s="15">
        <v>-2000</v>
      </c>
      <c r="K34" s="15">
        <v>-2000</v>
      </c>
      <c r="L34" s="15">
        <v>-2000</v>
      </c>
      <c r="M34" s="15">
        <v>-2000</v>
      </c>
      <c r="N34" s="15">
        <v>-2000</v>
      </c>
      <c r="O34" s="16">
        <f t="shared" si="0"/>
        <v>-24000</v>
      </c>
      <c r="P34" s="16"/>
      <c r="Q34" s="16"/>
      <c r="R34" s="16"/>
    </row>
    <row r="35" spans="1:18" x14ac:dyDescent="0.25">
      <c r="A35" s="9">
        <v>8240</v>
      </c>
      <c r="B35" s="9" t="s">
        <v>35</v>
      </c>
      <c r="C35" s="15">
        <v>-600</v>
      </c>
      <c r="D35" s="15">
        <v>-600</v>
      </c>
      <c r="E35" s="15">
        <v>-600</v>
      </c>
      <c r="F35" s="15">
        <v>-600</v>
      </c>
      <c r="G35" s="15">
        <v>-600</v>
      </c>
      <c r="H35" s="15">
        <v>-600</v>
      </c>
      <c r="I35" s="15">
        <v>-600</v>
      </c>
      <c r="J35" s="15">
        <v>-600</v>
      </c>
      <c r="K35" s="15">
        <v>-600</v>
      </c>
      <c r="L35" s="15">
        <v>-600</v>
      </c>
      <c r="M35" s="15">
        <v>-600</v>
      </c>
      <c r="N35" s="15">
        <v>-600</v>
      </c>
      <c r="O35" s="16">
        <f t="shared" si="0"/>
        <v>-7200</v>
      </c>
      <c r="P35" s="16"/>
      <c r="Q35" s="16"/>
      <c r="R35" s="16"/>
    </row>
    <row r="36" spans="1:18" x14ac:dyDescent="0.25">
      <c r="A36" s="9">
        <v>8250</v>
      </c>
      <c r="B36" s="9" t="s">
        <v>136</v>
      </c>
      <c r="C36" s="15">
        <v>-5200</v>
      </c>
      <c r="D36" s="15">
        <v>-5200</v>
      </c>
      <c r="E36" s="15">
        <v>-5200</v>
      </c>
      <c r="F36" s="15">
        <v>-5200</v>
      </c>
      <c r="G36" s="15">
        <v>-5200</v>
      </c>
      <c r="H36" s="15">
        <v>-5200</v>
      </c>
      <c r="I36" s="15">
        <v>-5200</v>
      </c>
      <c r="J36" s="15">
        <v>-5200</v>
      </c>
      <c r="K36" s="15">
        <v>-5200</v>
      </c>
      <c r="L36" s="15">
        <v>-5200</v>
      </c>
      <c r="M36" s="15">
        <v>-5200</v>
      </c>
      <c r="N36" s="15">
        <v>-5200</v>
      </c>
      <c r="O36" s="16">
        <f t="shared" si="0"/>
        <v>-62400</v>
      </c>
      <c r="P36" s="16"/>
      <c r="Q36" s="16"/>
      <c r="R36" s="16"/>
    </row>
    <row r="37" spans="1:18" x14ac:dyDescent="0.25">
      <c r="A37" s="9">
        <v>8260</v>
      </c>
      <c r="B37" s="9" t="s">
        <v>36</v>
      </c>
      <c r="C37" s="15">
        <v>-150</v>
      </c>
      <c r="D37" s="15">
        <v>-150</v>
      </c>
      <c r="E37" s="15">
        <v>-150</v>
      </c>
      <c r="F37" s="15">
        <v>-150</v>
      </c>
      <c r="G37" s="15">
        <v>-150</v>
      </c>
      <c r="H37" s="15">
        <v>-150</v>
      </c>
      <c r="I37" s="15">
        <v>-150</v>
      </c>
      <c r="J37" s="15">
        <v>-150</v>
      </c>
      <c r="K37" s="15">
        <v>-150</v>
      </c>
      <c r="L37" s="15">
        <v>-150</v>
      </c>
      <c r="M37" s="15">
        <v>-150</v>
      </c>
      <c r="N37" s="15">
        <v>-150</v>
      </c>
      <c r="O37" s="16">
        <f t="shared" si="0"/>
        <v>-1800</v>
      </c>
      <c r="P37" s="16"/>
      <c r="Q37" s="16"/>
      <c r="R37" s="16"/>
    </row>
    <row r="38" spans="1:18" x14ac:dyDescent="0.25">
      <c r="A38" s="9">
        <v>8265</v>
      </c>
      <c r="B38" s="9" t="s">
        <v>37</v>
      </c>
      <c r="C38" s="15">
        <v>0</v>
      </c>
      <c r="D38" s="15">
        <v>0</v>
      </c>
      <c r="E38" s="15">
        <v>0</v>
      </c>
      <c r="F38" s="15">
        <v>-3000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6">
        <f t="shared" si="0"/>
        <v>-3000</v>
      </c>
      <c r="P38" s="16"/>
      <c r="Q38" s="16"/>
      <c r="R38" s="16"/>
    </row>
    <row r="39" spans="1:18" x14ac:dyDescent="0.25">
      <c r="A39" s="9">
        <v>8270</v>
      </c>
      <c r="B39" s="9" t="s">
        <v>50</v>
      </c>
      <c r="C39" s="15">
        <v>-350</v>
      </c>
      <c r="D39" s="15">
        <v>-350</v>
      </c>
      <c r="E39" s="15">
        <v>-350</v>
      </c>
      <c r="F39" s="15">
        <v>-350</v>
      </c>
      <c r="G39" s="15">
        <v>-350</v>
      </c>
      <c r="H39" s="15">
        <v>-350</v>
      </c>
      <c r="I39" s="15">
        <v>-350</v>
      </c>
      <c r="J39" s="15">
        <v>-350</v>
      </c>
      <c r="K39" s="15">
        <v>-350</v>
      </c>
      <c r="L39" s="15">
        <v>-350</v>
      </c>
      <c r="M39" s="15">
        <v>-350</v>
      </c>
      <c r="N39" s="15">
        <v>-350</v>
      </c>
      <c r="O39" s="16">
        <f t="shared" si="0"/>
        <v>-4200</v>
      </c>
      <c r="P39" s="16"/>
      <c r="Q39" s="16"/>
      <c r="R39" s="16"/>
    </row>
    <row r="40" spans="1:18" x14ac:dyDescent="0.25">
      <c r="A40" s="9">
        <v>8280</v>
      </c>
      <c r="B40" s="9" t="s">
        <v>24</v>
      </c>
      <c r="C40" s="15">
        <v>-500</v>
      </c>
      <c r="D40" s="15">
        <v>-500</v>
      </c>
      <c r="E40" s="15">
        <v>-500</v>
      </c>
      <c r="F40" s="15">
        <v>-500</v>
      </c>
      <c r="G40" s="15">
        <v>-500</v>
      </c>
      <c r="H40" s="15">
        <v>-500</v>
      </c>
      <c r="I40" s="15">
        <v>-500</v>
      </c>
      <c r="J40" s="15">
        <v>-500</v>
      </c>
      <c r="K40" s="15">
        <v>-500</v>
      </c>
      <c r="L40" s="15">
        <v>-500</v>
      </c>
      <c r="M40" s="15">
        <v>-500</v>
      </c>
      <c r="N40" s="15">
        <v>-500</v>
      </c>
      <c r="O40" s="16">
        <f t="shared" si="0"/>
        <v>-6000</v>
      </c>
      <c r="P40" s="16"/>
      <c r="Q40" s="16"/>
      <c r="R40" s="16"/>
    </row>
    <row r="41" spans="1:18" s="10" customFormat="1" x14ac:dyDescent="0.25">
      <c r="A41" s="13">
        <v>8600</v>
      </c>
      <c r="B41" s="13" t="s">
        <v>25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x14ac:dyDescent="0.25">
      <c r="A42" s="9">
        <v>8670</v>
      </c>
      <c r="B42" s="9" t="s">
        <v>26</v>
      </c>
      <c r="C42" s="15">
        <v>-850</v>
      </c>
      <c r="D42" s="15">
        <v>-850</v>
      </c>
      <c r="E42" s="15">
        <v>-850</v>
      </c>
      <c r="F42" s="15">
        <v>-850</v>
      </c>
      <c r="G42" s="15">
        <v>-850</v>
      </c>
      <c r="H42" s="15">
        <v>-850</v>
      </c>
      <c r="I42" s="15">
        <v>-850</v>
      </c>
      <c r="J42" s="15">
        <v>-850</v>
      </c>
      <c r="K42" s="15">
        <v>-850</v>
      </c>
      <c r="L42" s="15">
        <v>-850</v>
      </c>
      <c r="M42" s="15">
        <v>-850</v>
      </c>
      <c r="N42" s="15">
        <v>-850</v>
      </c>
      <c r="O42" s="16">
        <f t="shared" si="0"/>
        <v>-10200</v>
      </c>
      <c r="P42" s="16"/>
      <c r="Q42" s="16"/>
      <c r="R42" s="16"/>
    </row>
    <row r="43" spans="1:18" x14ac:dyDescent="0.25">
      <c r="A43" s="9">
        <v>8750</v>
      </c>
      <c r="B43" s="9" t="s">
        <v>27</v>
      </c>
      <c r="C43" s="15">
        <v>-500</v>
      </c>
      <c r="D43" s="15">
        <v>-500</v>
      </c>
      <c r="E43" s="15">
        <v>-500</v>
      </c>
      <c r="F43" s="15">
        <v>-500</v>
      </c>
      <c r="G43" s="15">
        <v>-500</v>
      </c>
      <c r="H43" s="15">
        <v>-500</v>
      </c>
      <c r="I43" s="15">
        <v>-500</v>
      </c>
      <c r="J43" s="15">
        <v>-500</v>
      </c>
      <c r="K43" s="15">
        <v>-500</v>
      </c>
      <c r="L43" s="15">
        <v>-500</v>
      </c>
      <c r="M43" s="15">
        <v>-500</v>
      </c>
      <c r="N43" s="15">
        <v>-500</v>
      </c>
      <c r="O43" s="16">
        <f t="shared" si="0"/>
        <v>-6000</v>
      </c>
      <c r="P43" s="16"/>
      <c r="Q43" s="16"/>
      <c r="R43" s="16"/>
    </row>
    <row r="44" spans="1:18" s="10" customFormat="1" x14ac:dyDescent="0.25">
      <c r="A44" s="13">
        <v>8900</v>
      </c>
      <c r="B44" s="13" t="s">
        <v>32</v>
      </c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5">
      <c r="A45" s="9">
        <v>8930</v>
      </c>
      <c r="B45" s="9" t="s">
        <v>31</v>
      </c>
      <c r="C45" s="15">
        <v>-1100</v>
      </c>
      <c r="D45" s="15">
        <v>-1100</v>
      </c>
      <c r="E45" s="15">
        <v>-1100</v>
      </c>
      <c r="F45" s="15">
        <v>-1100</v>
      </c>
      <c r="G45" s="15">
        <v>-1100</v>
      </c>
      <c r="H45" s="15">
        <v>-1100</v>
      </c>
      <c r="I45" s="15">
        <v>-1100</v>
      </c>
      <c r="J45" s="15">
        <v>-1100</v>
      </c>
      <c r="K45" s="15">
        <v>-1100</v>
      </c>
      <c r="L45" s="15">
        <v>-1100</v>
      </c>
      <c r="M45" s="15">
        <v>-1100</v>
      </c>
      <c r="N45" s="15">
        <v>-1100</v>
      </c>
      <c r="O45" s="16">
        <f t="shared" si="0"/>
        <v>-13200</v>
      </c>
      <c r="P45" s="16"/>
      <c r="Q45" s="16"/>
      <c r="R45" s="16"/>
    </row>
    <row r="46" spans="1:18" s="10" customFormat="1" x14ac:dyDescent="0.25">
      <c r="A46" s="13">
        <v>9600</v>
      </c>
      <c r="B46" s="13" t="s">
        <v>28</v>
      </c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x14ac:dyDescent="0.25">
      <c r="A47" s="9">
        <v>9620</v>
      </c>
      <c r="B47" s="9" t="s">
        <v>28</v>
      </c>
      <c r="C47" s="15">
        <v>-5500</v>
      </c>
      <c r="D47" s="15">
        <v>-5500</v>
      </c>
      <c r="E47" s="15">
        <v>-5500</v>
      </c>
      <c r="F47" s="15">
        <v>-5500</v>
      </c>
      <c r="G47" s="15">
        <v>-5500</v>
      </c>
      <c r="H47" s="15">
        <v>-5500</v>
      </c>
      <c r="I47" s="15">
        <v>-5500</v>
      </c>
      <c r="J47" s="15">
        <v>-5500</v>
      </c>
      <c r="K47" s="15">
        <v>-5500</v>
      </c>
      <c r="L47" s="15">
        <v>-5500</v>
      </c>
      <c r="M47" s="15">
        <v>-5500</v>
      </c>
      <c r="N47" s="15">
        <v>-5500</v>
      </c>
      <c r="O47" s="16">
        <f t="shared" si="0"/>
        <v>-66000</v>
      </c>
      <c r="P47" s="16"/>
      <c r="Q47" s="16"/>
      <c r="R47" s="16"/>
    </row>
    <row r="48" spans="1:18" x14ac:dyDescent="0.25">
      <c r="A48" s="9">
        <v>9635</v>
      </c>
      <c r="B48" s="9" t="s">
        <v>38</v>
      </c>
      <c r="C48" s="15">
        <v>-128.87</v>
      </c>
      <c r="D48" s="15">
        <v>-128.87</v>
      </c>
      <c r="E48" s="15">
        <v>-128.87</v>
      </c>
      <c r="F48" s="15">
        <v>-128.87</v>
      </c>
      <c r="G48" s="15">
        <v>-128.87</v>
      </c>
      <c r="H48" s="15">
        <v>-128.87</v>
      </c>
      <c r="I48" s="15">
        <v>-128.87</v>
      </c>
      <c r="J48" s="15">
        <v>-128.87</v>
      </c>
      <c r="K48" s="15">
        <v>-128.87</v>
      </c>
      <c r="L48" s="15">
        <v>-128.87</v>
      </c>
      <c r="M48" s="15">
        <v>-128.87</v>
      </c>
      <c r="N48" s="15">
        <v>-128.87</v>
      </c>
      <c r="O48" s="16">
        <f t="shared" si="0"/>
        <v>-1546.4399999999996</v>
      </c>
      <c r="P48" s="16"/>
      <c r="Q48" s="16"/>
      <c r="R48" s="16"/>
    </row>
    <row r="49" spans="1:18" s="10" customFormat="1" x14ac:dyDescent="0.25">
      <c r="A49" s="13">
        <v>9900</v>
      </c>
      <c r="B49" s="13" t="s">
        <v>39</v>
      </c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x14ac:dyDescent="0.25">
      <c r="A50" s="9">
        <v>9915</v>
      </c>
      <c r="B50" s="9" t="s">
        <v>39</v>
      </c>
      <c r="C50" s="30">
        <v>72731.16</v>
      </c>
      <c r="D50" s="30">
        <v>72731.16</v>
      </c>
      <c r="E50" s="30">
        <v>72731.16</v>
      </c>
      <c r="F50" s="30">
        <v>72731.16</v>
      </c>
      <c r="G50" s="30">
        <v>72731.16</v>
      </c>
      <c r="H50" s="30">
        <v>72731.16</v>
      </c>
      <c r="I50" s="30">
        <v>72731.16</v>
      </c>
      <c r="J50" s="30">
        <v>72731.16</v>
      </c>
      <c r="K50" s="30">
        <v>72731.16</v>
      </c>
      <c r="L50" s="30">
        <v>72731.16</v>
      </c>
      <c r="M50" s="30">
        <v>72731.16</v>
      </c>
      <c r="N50" s="30">
        <v>72731.16</v>
      </c>
      <c r="O50" s="16">
        <f t="shared" si="0"/>
        <v>872773.92000000027</v>
      </c>
      <c r="P50" s="16"/>
      <c r="Q50" s="16"/>
      <c r="R50" s="16"/>
    </row>
    <row r="51" spans="1:18" s="9" customFormat="1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6"/>
      <c r="P51" s="19"/>
      <c r="Q51" s="19"/>
      <c r="R51" s="19"/>
    </row>
    <row r="52" spans="1:18" s="9" customFormat="1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6"/>
      <c r="P52" s="19"/>
      <c r="Q52" s="19"/>
      <c r="R52" s="19"/>
    </row>
    <row r="53" spans="1:18" s="9" customFormat="1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6"/>
      <c r="P53" s="19"/>
      <c r="Q53" s="19"/>
      <c r="R53" s="19"/>
    </row>
    <row r="54" spans="1:18" s="9" customFormat="1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6"/>
      <c r="P54" s="19"/>
      <c r="Q54" s="19"/>
      <c r="R54" s="19"/>
    </row>
    <row r="55" spans="1:18" s="9" customFormat="1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6"/>
      <c r="P55" s="19"/>
      <c r="Q55" s="19"/>
      <c r="R55" s="19"/>
    </row>
    <row r="56" spans="1:18" s="9" customFormat="1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6"/>
      <c r="P56" s="19"/>
      <c r="Q56" s="19"/>
      <c r="R56" s="19"/>
    </row>
    <row r="57" spans="1:18" s="9" customFormat="1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6"/>
      <c r="P57" s="19"/>
      <c r="Q57" s="19"/>
      <c r="R57" s="19"/>
    </row>
    <row r="58" spans="1:18" s="9" customFormat="1" x14ac:dyDescent="0.25">
      <c r="B58" s="9" t="s">
        <v>51</v>
      </c>
      <c r="C58" s="19">
        <f>SUM(C22:C55)</f>
        <v>44563.290000000008</v>
      </c>
      <c r="D58" s="19">
        <f t="shared" ref="D58:N58" si="2">SUM(D22:D55)</f>
        <v>44563.290000000008</v>
      </c>
      <c r="E58" s="19">
        <f t="shared" si="2"/>
        <v>42563.290000000008</v>
      </c>
      <c r="F58" s="19">
        <f t="shared" si="2"/>
        <v>41502.040000000008</v>
      </c>
      <c r="G58" s="19">
        <f t="shared" si="2"/>
        <v>44419.290000000008</v>
      </c>
      <c r="H58" s="19">
        <f t="shared" si="2"/>
        <v>44568.290000000008</v>
      </c>
      <c r="I58" s="19">
        <f t="shared" si="2"/>
        <v>44568.290000000008</v>
      </c>
      <c r="J58" s="19">
        <f t="shared" si="2"/>
        <v>44568.290000000008</v>
      </c>
      <c r="K58" s="19">
        <f t="shared" si="2"/>
        <v>44568.290000000008</v>
      </c>
      <c r="L58" s="19">
        <f t="shared" si="2"/>
        <v>44568.290000000008</v>
      </c>
      <c r="M58" s="19">
        <f t="shared" si="2"/>
        <v>44568.290000000008</v>
      </c>
      <c r="N58" s="19">
        <f t="shared" si="2"/>
        <v>44568.290000000008</v>
      </c>
      <c r="O58" s="16">
        <f t="shared" si="0"/>
        <v>529589.23000000021</v>
      </c>
      <c r="P58" s="19"/>
      <c r="Q58" s="19"/>
      <c r="R58" s="19"/>
    </row>
    <row r="59" spans="1:18" s="9" customFormat="1" ht="12.75" x14ac:dyDescent="0.2">
      <c r="B59" s="9" t="s">
        <v>52</v>
      </c>
      <c r="C59" s="19">
        <f t="shared" ref="C59:O59" si="3">SUM(C17+C58)</f>
        <v>44563.290000000008</v>
      </c>
      <c r="D59" s="19">
        <f t="shared" si="3"/>
        <v>44563.290000000008</v>
      </c>
      <c r="E59" s="19">
        <f t="shared" si="3"/>
        <v>42563.290000000008</v>
      </c>
      <c r="F59" s="19">
        <f t="shared" si="3"/>
        <v>41502.040000000008</v>
      </c>
      <c r="G59" s="19">
        <f t="shared" si="3"/>
        <v>44419.290000000008</v>
      </c>
      <c r="H59" s="19">
        <f t="shared" si="3"/>
        <v>44568.290000000008</v>
      </c>
      <c r="I59" s="19">
        <f t="shared" si="3"/>
        <v>44568.290000000008</v>
      </c>
      <c r="J59" s="19">
        <f t="shared" si="3"/>
        <v>44568.290000000008</v>
      </c>
      <c r="K59" s="19">
        <f t="shared" si="3"/>
        <v>44568.290000000008</v>
      </c>
      <c r="L59" s="19">
        <f t="shared" si="3"/>
        <v>44568.290000000008</v>
      </c>
      <c r="M59" s="19">
        <f t="shared" si="3"/>
        <v>44568.290000000008</v>
      </c>
      <c r="N59" s="19">
        <f t="shared" si="3"/>
        <v>44568.290000000008</v>
      </c>
      <c r="O59" s="19">
        <f t="shared" si="3"/>
        <v>529589.23000000021</v>
      </c>
      <c r="P59" s="19"/>
      <c r="Q59" s="19"/>
      <c r="R59" s="19"/>
    </row>
    <row r="60" spans="1:18" s="9" customFormat="1" ht="12.75" x14ac:dyDescent="0.2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s="9" customFormat="1" ht="12.75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s="9" customFormat="1" ht="12.75" x14ac:dyDescent="0.2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s="9" customFormat="1" ht="12.75" x14ac:dyDescent="0.2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s="9" customFormat="1" ht="12.75" x14ac:dyDescent="0.2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s="9" customFormat="1" ht="12.75" x14ac:dyDescent="0.2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s="9" customFormat="1" ht="12.75" x14ac:dyDescent="0.2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22426-99DA-4A07-91C8-1200E39FA0A3}">
  <dimension ref="A1:N46"/>
  <sheetViews>
    <sheetView tabSelected="1" zoomScale="110" zoomScaleNormal="110" workbookViewId="0">
      <selection activeCell="A34" sqref="A34"/>
    </sheetView>
  </sheetViews>
  <sheetFormatPr defaultRowHeight="15" x14ac:dyDescent="0.25"/>
  <cols>
    <col min="1" max="1" width="41.7109375" bestFit="1" customWidth="1"/>
    <col min="2" max="2" width="11.140625" bestFit="1" customWidth="1"/>
    <col min="3" max="3" width="10.28515625" customWidth="1"/>
    <col min="4" max="4" width="14.28515625" customWidth="1"/>
    <col min="5" max="5" width="12" customWidth="1"/>
    <col min="6" max="6" width="13.85546875" customWidth="1"/>
    <col min="7" max="7" width="14" customWidth="1"/>
    <col min="8" max="8" width="13" style="30" customWidth="1"/>
    <col min="9" max="9" width="15" customWidth="1"/>
    <col min="10" max="10" width="29" bestFit="1" customWidth="1"/>
  </cols>
  <sheetData>
    <row r="1" spans="1:14" ht="44.25" customHeight="1" x14ac:dyDescent="0.25">
      <c r="A1" s="24" t="s">
        <v>89</v>
      </c>
      <c r="B1" s="28" t="s">
        <v>90</v>
      </c>
      <c r="C1" s="28" t="s">
        <v>91</v>
      </c>
      <c r="D1" s="28" t="s">
        <v>92</v>
      </c>
      <c r="E1" s="28" t="s">
        <v>93</v>
      </c>
      <c r="F1" s="28" t="s">
        <v>127</v>
      </c>
      <c r="G1" s="28" t="s">
        <v>128</v>
      </c>
      <c r="H1" s="29" t="s">
        <v>132</v>
      </c>
      <c r="I1" s="24"/>
      <c r="J1" s="24"/>
      <c r="K1" s="24"/>
      <c r="L1" s="24"/>
      <c r="M1" s="24"/>
      <c r="N1" s="24"/>
    </row>
    <row r="2" spans="1:14" ht="18.75" x14ac:dyDescent="0.3">
      <c r="A2" s="23" t="s">
        <v>73</v>
      </c>
    </row>
    <row r="3" spans="1:14" x14ac:dyDescent="0.25">
      <c r="A3" t="s">
        <v>74</v>
      </c>
      <c r="B3" s="21">
        <v>120000</v>
      </c>
      <c r="C3" t="s">
        <v>118</v>
      </c>
      <c r="E3" t="s">
        <v>109</v>
      </c>
      <c r="H3" s="30">
        <v>8000</v>
      </c>
    </row>
    <row r="4" spans="1:14" x14ac:dyDescent="0.25">
      <c r="A4" t="s">
        <v>75</v>
      </c>
      <c r="B4" s="21">
        <v>20000</v>
      </c>
      <c r="C4" t="s">
        <v>120</v>
      </c>
      <c r="E4" t="s">
        <v>131</v>
      </c>
      <c r="H4" s="30">
        <v>6700</v>
      </c>
    </row>
    <row r="5" spans="1:14" x14ac:dyDescent="0.25">
      <c r="A5" t="s">
        <v>72</v>
      </c>
      <c r="B5" s="21">
        <v>15000</v>
      </c>
      <c r="C5" t="s">
        <v>107</v>
      </c>
      <c r="E5" t="s">
        <v>118</v>
      </c>
      <c r="H5" s="30">
        <v>833.34</v>
      </c>
    </row>
    <row r="6" spans="1:14" x14ac:dyDescent="0.25">
      <c r="A6" s="25" t="s">
        <v>126</v>
      </c>
      <c r="B6" s="26">
        <f>SUM(B3:B5)</f>
        <v>155000</v>
      </c>
      <c r="C6" s="27"/>
      <c r="D6" s="27"/>
      <c r="E6" s="27"/>
      <c r="F6" s="27"/>
      <c r="G6" s="27"/>
      <c r="H6" s="31">
        <f>SUM(H3:H5)</f>
        <v>15533.34</v>
      </c>
      <c r="I6" s="27"/>
    </row>
    <row r="8" spans="1:14" ht="18.75" x14ac:dyDescent="0.3">
      <c r="A8" s="23" t="s">
        <v>94</v>
      </c>
    </row>
    <row r="9" spans="1:14" x14ac:dyDescent="0.25">
      <c r="A9" t="s">
        <v>95</v>
      </c>
      <c r="B9" s="21">
        <v>120766</v>
      </c>
      <c r="C9" t="s">
        <v>107</v>
      </c>
      <c r="D9">
        <v>2026</v>
      </c>
      <c r="E9">
        <v>2</v>
      </c>
      <c r="G9" s="21">
        <v>120766</v>
      </c>
      <c r="H9" s="21">
        <v>120766</v>
      </c>
    </row>
    <row r="10" spans="1:14" x14ac:dyDescent="0.25">
      <c r="A10" t="s">
        <v>96</v>
      </c>
      <c r="B10" s="21">
        <v>120766</v>
      </c>
      <c r="C10" t="s">
        <v>107</v>
      </c>
      <c r="D10">
        <v>2026</v>
      </c>
      <c r="E10">
        <v>2</v>
      </c>
      <c r="G10" s="21">
        <v>120766</v>
      </c>
      <c r="H10" s="21">
        <v>120766</v>
      </c>
    </row>
    <row r="11" spans="1:14" x14ac:dyDescent="0.25">
      <c r="A11" t="s">
        <v>97</v>
      </c>
      <c r="B11" s="21">
        <v>45755</v>
      </c>
      <c r="C11" t="s">
        <v>107</v>
      </c>
      <c r="D11">
        <v>2026</v>
      </c>
      <c r="E11">
        <v>2</v>
      </c>
      <c r="G11" s="21">
        <v>45755</v>
      </c>
      <c r="H11" s="21">
        <v>45755</v>
      </c>
    </row>
    <row r="12" spans="1:14" x14ac:dyDescent="0.25">
      <c r="A12" t="s">
        <v>98</v>
      </c>
      <c r="B12" s="21">
        <v>79795</v>
      </c>
      <c r="C12" t="s">
        <v>107</v>
      </c>
      <c r="D12">
        <v>2026</v>
      </c>
      <c r="E12">
        <v>2</v>
      </c>
      <c r="G12" s="21">
        <v>79795</v>
      </c>
      <c r="H12" s="21">
        <v>79795</v>
      </c>
    </row>
    <row r="13" spans="1:14" x14ac:dyDescent="0.25">
      <c r="A13" t="s">
        <v>99</v>
      </c>
      <c r="B13" s="21">
        <v>79795</v>
      </c>
      <c r="C13" t="s">
        <v>107</v>
      </c>
      <c r="D13">
        <v>2026</v>
      </c>
      <c r="E13">
        <v>2</v>
      </c>
      <c r="G13" s="21">
        <v>79795</v>
      </c>
      <c r="H13" s="21">
        <v>79795</v>
      </c>
    </row>
    <row r="14" spans="1:14" x14ac:dyDescent="0.25">
      <c r="A14" t="s">
        <v>100</v>
      </c>
      <c r="B14" s="21">
        <v>79795</v>
      </c>
      <c r="C14" t="s">
        <v>107</v>
      </c>
      <c r="D14">
        <v>2026</v>
      </c>
      <c r="E14">
        <v>2</v>
      </c>
      <c r="G14" s="21">
        <v>79795</v>
      </c>
      <c r="H14" s="21">
        <v>79795</v>
      </c>
    </row>
    <row r="15" spans="1:14" x14ac:dyDescent="0.25">
      <c r="A15" t="s">
        <v>101</v>
      </c>
      <c r="B15" s="21">
        <v>45755</v>
      </c>
      <c r="C15" t="s">
        <v>107</v>
      </c>
      <c r="D15">
        <v>2044</v>
      </c>
      <c r="E15">
        <v>20</v>
      </c>
      <c r="G15" s="21">
        <v>45755</v>
      </c>
      <c r="H15" s="30">
        <v>2287</v>
      </c>
    </row>
    <row r="16" spans="1:14" x14ac:dyDescent="0.25">
      <c r="A16" t="s">
        <v>102</v>
      </c>
      <c r="B16" s="21">
        <v>79795</v>
      </c>
      <c r="C16" t="s">
        <v>107</v>
      </c>
      <c r="D16">
        <v>2044</v>
      </c>
      <c r="E16">
        <v>20</v>
      </c>
      <c r="G16" s="21">
        <v>79795</v>
      </c>
      <c r="H16" s="30">
        <v>4000</v>
      </c>
    </row>
    <row r="17" spans="1:9" x14ac:dyDescent="0.25">
      <c r="A17" t="s">
        <v>103</v>
      </c>
      <c r="B17" s="21">
        <v>45755</v>
      </c>
      <c r="C17" t="s">
        <v>107</v>
      </c>
      <c r="D17">
        <v>2044</v>
      </c>
      <c r="E17">
        <v>20</v>
      </c>
      <c r="G17" s="21">
        <v>45755</v>
      </c>
      <c r="H17" s="30">
        <v>2287</v>
      </c>
    </row>
    <row r="18" spans="1:9" x14ac:dyDescent="0.25">
      <c r="A18" t="s">
        <v>104</v>
      </c>
      <c r="B18" s="21">
        <v>79795</v>
      </c>
      <c r="C18" t="s">
        <v>107</v>
      </c>
      <c r="D18">
        <v>2025</v>
      </c>
      <c r="E18">
        <v>1</v>
      </c>
      <c r="G18" s="21">
        <v>79795</v>
      </c>
      <c r="H18" s="21">
        <v>79795</v>
      </c>
    </row>
    <row r="19" spans="1:9" x14ac:dyDescent="0.25">
      <c r="A19" t="s">
        <v>105</v>
      </c>
      <c r="B19" s="21">
        <v>75929</v>
      </c>
      <c r="C19" t="s">
        <v>107</v>
      </c>
      <c r="D19">
        <v>2025</v>
      </c>
      <c r="E19">
        <v>1</v>
      </c>
      <c r="G19" s="21">
        <v>75929</v>
      </c>
      <c r="H19" s="21">
        <v>75929</v>
      </c>
    </row>
    <row r="20" spans="1:9" x14ac:dyDescent="0.25">
      <c r="A20" t="s">
        <v>106</v>
      </c>
      <c r="B20" s="21">
        <v>45755</v>
      </c>
      <c r="C20" t="s">
        <v>107</v>
      </c>
      <c r="D20">
        <v>2025</v>
      </c>
      <c r="E20">
        <v>1</v>
      </c>
      <c r="G20" s="21">
        <v>45755</v>
      </c>
      <c r="H20" s="21">
        <v>45755</v>
      </c>
    </row>
    <row r="21" spans="1:9" x14ac:dyDescent="0.25">
      <c r="A21" s="25" t="s">
        <v>126</v>
      </c>
      <c r="B21" s="26">
        <f>SUM(B9:B20)</f>
        <v>899456</v>
      </c>
      <c r="C21" s="27"/>
      <c r="D21" s="27"/>
      <c r="E21" s="27"/>
      <c r="F21" s="27"/>
      <c r="G21" s="27"/>
      <c r="H21" s="31">
        <f>SUM(H9:H20)</f>
        <v>736725</v>
      </c>
      <c r="I21" s="27"/>
    </row>
    <row r="23" spans="1:9" ht="18.75" x14ac:dyDescent="0.3">
      <c r="A23" s="23" t="s">
        <v>76</v>
      </c>
    </row>
    <row r="24" spans="1:9" x14ac:dyDescent="0.25">
      <c r="A24" t="s">
        <v>135</v>
      </c>
      <c r="B24" s="30">
        <v>10000</v>
      </c>
      <c r="C24" t="s">
        <v>117</v>
      </c>
      <c r="E24" t="s">
        <v>108</v>
      </c>
      <c r="H24" s="30">
        <v>3333</v>
      </c>
    </row>
    <row r="25" spans="1:9" x14ac:dyDescent="0.25">
      <c r="A25" t="s">
        <v>77</v>
      </c>
      <c r="B25" s="30">
        <v>500000</v>
      </c>
      <c r="C25" t="s">
        <v>119</v>
      </c>
      <c r="E25" t="s">
        <v>134</v>
      </c>
      <c r="H25" s="30">
        <v>16000</v>
      </c>
    </row>
    <row r="26" spans="1:9" x14ac:dyDescent="0.25">
      <c r="A26" s="25" t="s">
        <v>126</v>
      </c>
      <c r="B26" s="26">
        <f>SUM(B24:B25)</f>
        <v>510000</v>
      </c>
      <c r="C26" s="27"/>
      <c r="D26" s="27"/>
      <c r="E26" s="27"/>
      <c r="F26" s="27"/>
      <c r="G26" s="27"/>
      <c r="H26" s="31">
        <f>SUM(H24:H25)</f>
        <v>19333</v>
      </c>
      <c r="I26" s="27"/>
    </row>
    <row r="28" spans="1:9" ht="18.75" x14ac:dyDescent="0.3">
      <c r="A28" s="23" t="s">
        <v>78</v>
      </c>
    </row>
    <row r="29" spans="1:9" x14ac:dyDescent="0.25">
      <c r="A29" t="s">
        <v>79</v>
      </c>
      <c r="B29" s="32">
        <v>10000</v>
      </c>
      <c r="C29" t="s">
        <v>121</v>
      </c>
      <c r="E29" t="s">
        <v>109</v>
      </c>
      <c r="H29" s="30">
        <v>666</v>
      </c>
    </row>
    <row r="30" spans="1:9" x14ac:dyDescent="0.25">
      <c r="A30" t="s">
        <v>80</v>
      </c>
      <c r="B30" s="30">
        <v>10000</v>
      </c>
      <c r="C30" t="s">
        <v>122</v>
      </c>
      <c r="E30" t="s">
        <v>110</v>
      </c>
      <c r="H30" s="30">
        <v>1000</v>
      </c>
    </row>
    <row r="31" spans="1:9" s="33" customFormat="1" x14ac:dyDescent="0.25">
      <c r="A31" s="33" t="s">
        <v>130</v>
      </c>
      <c r="B31" s="34">
        <v>200000</v>
      </c>
      <c r="C31" s="33" t="s">
        <v>122</v>
      </c>
      <c r="E31" s="33" t="s">
        <v>111</v>
      </c>
      <c r="H31" s="34">
        <v>66666</v>
      </c>
    </row>
    <row r="32" spans="1:9" x14ac:dyDescent="0.25">
      <c r="A32" t="s">
        <v>81</v>
      </c>
      <c r="B32" s="30">
        <v>45000</v>
      </c>
      <c r="C32" t="s">
        <v>107</v>
      </c>
      <c r="E32" t="s">
        <v>112</v>
      </c>
      <c r="H32" s="30">
        <v>5625</v>
      </c>
    </row>
    <row r="33" spans="1:9" x14ac:dyDescent="0.25">
      <c r="A33" t="s">
        <v>82</v>
      </c>
      <c r="B33" s="30">
        <v>40000</v>
      </c>
      <c r="C33" t="s">
        <v>118</v>
      </c>
      <c r="E33" t="s">
        <v>123</v>
      </c>
      <c r="H33" s="30">
        <v>8000</v>
      </c>
    </row>
    <row r="34" spans="1:9" x14ac:dyDescent="0.25">
      <c r="A34" s="25" t="s">
        <v>126</v>
      </c>
      <c r="B34" s="26">
        <f>SUM(B29:B33)</f>
        <v>305000</v>
      </c>
      <c r="C34" s="27"/>
      <c r="D34" s="27"/>
      <c r="E34" s="27"/>
      <c r="F34" s="27"/>
      <c r="G34" s="27"/>
      <c r="H34" s="31">
        <f>SUM(H29:H33)</f>
        <v>81957</v>
      </c>
      <c r="I34" s="27"/>
    </row>
    <row r="36" spans="1:9" ht="18.75" x14ac:dyDescent="0.3">
      <c r="A36" s="23" t="s">
        <v>83</v>
      </c>
    </row>
    <row r="37" spans="1:9" x14ac:dyDescent="0.25">
      <c r="A37" t="s">
        <v>84</v>
      </c>
      <c r="B37" s="30">
        <v>15180</v>
      </c>
      <c r="C37" t="s">
        <v>115</v>
      </c>
      <c r="E37" t="s">
        <v>113</v>
      </c>
      <c r="H37" s="30">
        <v>1262.5</v>
      </c>
    </row>
    <row r="38" spans="1:9" x14ac:dyDescent="0.25">
      <c r="A38" t="s">
        <v>85</v>
      </c>
      <c r="B38" s="30">
        <v>9400</v>
      </c>
      <c r="C38" t="s">
        <v>118</v>
      </c>
      <c r="E38" t="s">
        <v>109</v>
      </c>
      <c r="H38" s="30">
        <v>626</v>
      </c>
    </row>
    <row r="39" spans="1:9" x14ac:dyDescent="0.25">
      <c r="A39" t="s">
        <v>86</v>
      </c>
      <c r="B39" s="30">
        <v>60000</v>
      </c>
      <c r="C39" t="s">
        <v>115</v>
      </c>
      <c r="E39" t="s">
        <v>114</v>
      </c>
      <c r="H39" s="30">
        <v>6000</v>
      </c>
    </row>
    <row r="40" spans="1:9" x14ac:dyDescent="0.25">
      <c r="A40" t="s">
        <v>87</v>
      </c>
      <c r="B40" s="30">
        <v>15000</v>
      </c>
      <c r="C40" t="s">
        <v>124</v>
      </c>
      <c r="E40" t="s">
        <v>110</v>
      </c>
      <c r="H40" s="30">
        <v>1500</v>
      </c>
    </row>
    <row r="41" spans="1:9" x14ac:dyDescent="0.25">
      <c r="A41" t="s">
        <v>88</v>
      </c>
      <c r="B41" s="30">
        <v>70000</v>
      </c>
      <c r="C41" t="s">
        <v>125</v>
      </c>
      <c r="E41" t="s">
        <v>115</v>
      </c>
      <c r="H41" s="30">
        <v>2800</v>
      </c>
    </row>
    <row r="42" spans="1:9" x14ac:dyDescent="0.25">
      <c r="A42" t="s">
        <v>129</v>
      </c>
      <c r="B42" s="30">
        <v>40000</v>
      </c>
      <c r="C42" t="s">
        <v>115</v>
      </c>
      <c r="E42" t="s">
        <v>116</v>
      </c>
      <c r="H42" s="30">
        <v>4000</v>
      </c>
    </row>
    <row r="43" spans="1:9" x14ac:dyDescent="0.25">
      <c r="A43" s="25" t="s">
        <v>126</v>
      </c>
      <c r="B43" s="26">
        <f>SUM(B37:B42)</f>
        <v>209580</v>
      </c>
      <c r="C43" s="27"/>
      <c r="D43" s="27"/>
      <c r="E43" s="27"/>
      <c r="F43" s="27"/>
      <c r="G43" s="27"/>
      <c r="H43" s="31">
        <f>SUM(H37:H42)</f>
        <v>16188.5</v>
      </c>
      <c r="I43" s="27"/>
    </row>
    <row r="45" spans="1:9" x14ac:dyDescent="0.25">
      <c r="A45" t="s">
        <v>133</v>
      </c>
      <c r="B45" s="21">
        <f>SUM(B6+B21+B26+B34+B43)</f>
        <v>2079036</v>
      </c>
      <c r="C45" s="21"/>
      <c r="D45" s="21"/>
      <c r="E45" s="21"/>
      <c r="F45" s="21"/>
      <c r="G45" s="21"/>
      <c r="H45" s="21">
        <f>SUM(H6+H21+H26+H34+H43)</f>
        <v>869736.84</v>
      </c>
    </row>
    <row r="46" spans="1:9" x14ac:dyDescent="0.25">
      <c r="H46" s="30">
        <v>72731.16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2025 Budget</vt:lpstr>
      <vt:lpstr>2025</vt:lpstr>
      <vt:lpstr>2025.5</vt:lpstr>
      <vt:lpstr>Reserve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Mary</dc:creator>
  <cp:lastModifiedBy>Jackson Mary</cp:lastModifiedBy>
  <cp:lastPrinted>2024-12-19T15:51:28Z</cp:lastPrinted>
  <dcterms:created xsi:type="dcterms:W3CDTF">2023-08-08T18:30:48Z</dcterms:created>
  <dcterms:modified xsi:type="dcterms:W3CDTF">2025-01-03T15:21:38Z</dcterms:modified>
</cp:coreProperties>
</file>